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pnam-my.sharepoint.com/personal/jennifer_cauwels_sap_com/Documents/Buyer Files/Mohawk Medbuy/"/>
    </mc:Choice>
  </mc:AlternateContent>
  <xr:revisionPtr revIDLastSave="144" documentId="8_{58C4FB12-82A0-4458-A8C2-A41E7C870A7A}" xr6:coauthVersionLast="47" xr6:coauthVersionMax="47" xr10:uidLastSave="{03B7D93F-5DF8-4CF6-AB6D-F8FF53AD241A}"/>
  <bookViews>
    <workbookView xWindow="-110" yWindow="-110" windowWidth="19420" windowHeight="11500" tabRatio="747" firstSheet="1" activeTab="1" xr2:uid="{EACD8F04-7BDB-47C1-A641-85409F5A3BF6}"/>
  </bookViews>
  <sheets>
    <sheet name="US Solution Testing Temp" sheetId="1" r:id="rId1"/>
    <sheet name="US Suplr Test Temp" sheetId="18" r:id="rId2"/>
    <sheet name="CA Solution Testing Temp" sheetId="20" state="hidden" r:id="rId3"/>
    <sheet name="CA Confirmation" sheetId="21" state="hidden" r:id="rId4"/>
    <sheet name="CA Supplier Test Temp" sheetId="28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C32" i="1"/>
  <c r="C30" i="1"/>
  <c r="B3" i="28"/>
  <c r="B5" i="28"/>
  <c r="B2" i="28"/>
  <c r="B3" i="20"/>
  <c r="B5" i="20"/>
  <c r="B2" i="20"/>
  <c r="B3" i="18"/>
  <c r="B2" i="18"/>
  <c r="A122" i="28" l="1"/>
  <c r="A123" i="28"/>
  <c r="A124" i="28"/>
  <c r="A125" i="28"/>
  <c r="A126" i="28"/>
  <c r="A127" i="28"/>
  <c r="A128" i="28"/>
  <c r="A129" i="28"/>
  <c r="A130" i="28"/>
  <c r="A131" i="28"/>
  <c r="A121" i="28"/>
  <c r="A116" i="28"/>
  <c r="A117" i="28"/>
  <c r="A118" i="28"/>
  <c r="A115" i="28"/>
  <c r="A107" i="28"/>
  <c r="A108" i="28"/>
  <c r="A109" i="28"/>
  <c r="A110" i="28"/>
  <c r="A111" i="28"/>
  <c r="A112" i="28"/>
  <c r="A106" i="28"/>
  <c r="A95" i="28"/>
  <c r="A96" i="28"/>
  <c r="A97" i="28"/>
  <c r="A98" i="28"/>
  <c r="A99" i="28"/>
  <c r="A100" i="28"/>
  <c r="A101" i="28"/>
  <c r="A102" i="28"/>
  <c r="A103" i="28"/>
  <c r="A94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61" i="28"/>
  <c r="A53" i="28"/>
  <c r="A54" i="28"/>
  <c r="A55" i="28"/>
  <c r="A56" i="28"/>
  <c r="A57" i="28"/>
  <c r="A58" i="28"/>
  <c r="A52" i="28"/>
  <c r="A41" i="28"/>
  <c r="A42" i="28"/>
  <c r="A43" i="28"/>
  <c r="A44" i="28"/>
  <c r="A45" i="28"/>
  <c r="A46" i="28"/>
  <c r="A47" i="28"/>
  <c r="A48" i="28"/>
  <c r="A49" i="28"/>
  <c r="A40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13" i="28"/>
  <c r="C119" i="28"/>
  <c r="C113" i="28"/>
  <c r="C104" i="28"/>
  <c r="C92" i="28"/>
  <c r="C59" i="28"/>
  <c r="C50" i="28"/>
  <c r="C38" i="28"/>
  <c r="A70" i="18"/>
  <c r="A71" i="18"/>
  <c r="A69" i="18"/>
  <c r="A64" i="18"/>
  <c r="A65" i="18"/>
  <c r="A66" i="18"/>
  <c r="A63" i="18"/>
  <c r="A60" i="18"/>
  <c r="A58" i="18"/>
  <c r="A59" i="18"/>
  <c r="A57" i="18"/>
  <c r="A42" i="18"/>
  <c r="A43" i="18"/>
  <c r="A44" i="18"/>
  <c r="A45" i="18"/>
  <c r="A46" i="18"/>
  <c r="A47" i="18"/>
  <c r="A48" i="18"/>
  <c r="A51" i="18"/>
  <c r="A52" i="18"/>
  <c r="A53" i="18"/>
  <c r="A54" i="18"/>
  <c r="A41" i="18"/>
  <c r="A34" i="18"/>
  <c r="A35" i="18"/>
  <c r="A36" i="18"/>
  <c r="A37" i="18"/>
  <c r="A38" i="18"/>
  <c r="A33" i="18"/>
  <c r="A26" i="18"/>
  <c r="A27" i="18"/>
  <c r="A28" i="18"/>
  <c r="A29" i="18"/>
  <c r="A30" i="18"/>
  <c r="A25" i="18"/>
  <c r="A20" i="18"/>
  <c r="A13" i="18"/>
  <c r="A14" i="18"/>
  <c r="A16" i="18"/>
  <c r="A17" i="18"/>
  <c r="A18" i="18"/>
  <c r="A19" i="18"/>
  <c r="A21" i="18"/>
  <c r="A12" i="18"/>
  <c r="B68" i="18"/>
  <c r="B62" i="18"/>
  <c r="B56" i="18"/>
  <c r="B40" i="18"/>
  <c r="B32" i="18"/>
  <c r="B24" i="18"/>
  <c r="B11" i="18"/>
  <c r="C67" i="18"/>
  <c r="C61" i="18"/>
  <c r="C55" i="18"/>
  <c r="C39" i="18"/>
  <c r="C31" i="18"/>
  <c r="C23" i="18"/>
  <c r="A22" i="18"/>
</calcChain>
</file>

<file path=xl/sharedStrings.xml><?xml version="1.0" encoding="utf-8"?>
<sst xmlns="http://schemas.openxmlformats.org/spreadsheetml/2006/main" count="632" uniqueCount="170">
  <si>
    <t>Buyer Name:</t>
  </si>
  <si>
    <t>Buyer ANID:</t>
  </si>
  <si>
    <t>Go live Date:</t>
  </si>
  <si>
    <t>POs (Outbound)</t>
  </si>
  <si>
    <t>Optional
Mandatory 
Out of Scope</t>
  </si>
  <si>
    <t>PO #</t>
  </si>
  <si>
    <t>Comments</t>
  </si>
  <si>
    <t>POs in Scope</t>
  </si>
  <si>
    <t>Catalog</t>
  </si>
  <si>
    <t>Non-Catalog/Free Text</t>
  </si>
  <si>
    <t>P-Card</t>
  </si>
  <si>
    <t>Blanket Order – with release</t>
  </si>
  <si>
    <t>Blanket Order – without release</t>
  </si>
  <si>
    <t>Service PO (with Service structure/without parent - child lines)</t>
  </si>
  <si>
    <t>Service PO (with Service structure/with parent - child lines)</t>
  </si>
  <si>
    <t>Service PO (with Material structure)</t>
  </si>
  <si>
    <t>Consignment Orders</t>
  </si>
  <si>
    <t>Change Order- catalog</t>
  </si>
  <si>
    <t>Change Order – non-catalog</t>
  </si>
  <si>
    <t>Change Order – P-Card</t>
  </si>
  <si>
    <t>Cancel Order</t>
  </si>
  <si>
    <t>PO with multiple of UOMs</t>
  </si>
  <si>
    <t>Legacy PO Flag</t>
  </si>
  <si>
    <t>Line level ship to PO</t>
  </si>
  <si>
    <t>Contract Order - with release</t>
  </si>
  <si>
    <t>Contract Order - without release</t>
  </si>
  <si>
    <t>OCs (Inbound)</t>
  </si>
  <si>
    <t>PO Flip</t>
  </si>
  <si>
    <t>Pass | Fail</t>
  </si>
  <si>
    <t>Notes</t>
  </si>
  <si>
    <t>cXML</t>
  </si>
  <si>
    <t>EDI (855)</t>
  </si>
  <si>
    <t>PIDX</t>
  </si>
  <si>
    <t>OCs in Scope</t>
  </si>
  <si>
    <t xml:space="preserve">PO </t>
  </si>
  <si>
    <t>OC</t>
  </si>
  <si>
    <t>PO</t>
  </si>
  <si>
    <t> Accept @ Line</t>
  </si>
  <si>
    <t> Changes (part, UoM, price, etc.) @ Line</t>
  </si>
  <si>
    <t> Backorder @ Line</t>
  </si>
  <si>
    <t> Reject @ Line</t>
  </si>
  <si>
    <t> OC against CO</t>
  </si>
  <si>
    <t> Accept or Reject @ Header</t>
  </si>
  <si>
    <t>Customizations</t>
  </si>
  <si>
    <t>ASNs (Inbound)</t>
  </si>
  <si>
    <t>EDI (856)</t>
  </si>
  <si>
    <t xml:space="preserve">ASNs in Scope </t>
  </si>
  <si>
    <t>ASN</t>
  </si>
  <si>
    <t>Full Shipment</t>
  </si>
  <si>
    <t>Partial Shipment</t>
  </si>
  <si>
    <t>Carrier Information</t>
  </si>
  <si>
    <t>ASN on Change PO</t>
  </si>
  <si>
    <t>Invoices  (Inbound)</t>
  </si>
  <si>
    <t>EDI (810)</t>
  </si>
  <si>
    <t>INVs in Scope</t>
  </si>
  <si>
    <t>INV</t>
  </si>
  <si>
    <t>Non-Catalog</t>
  </si>
  <si>
    <t>Blanket (non-release)</t>
  </si>
  <si>
    <t>Blanket &amp; Release</t>
  </si>
  <si>
    <t>Standard PO acting as a Blanket PO</t>
  </si>
  <si>
    <t>Service</t>
  </si>
  <si>
    <t xml:space="preserve">Partial Invoicing </t>
  </si>
  <si>
    <t>Material as a Service</t>
  </si>
  <si>
    <t>Contract Release</t>
  </si>
  <si>
    <t>Non-PO Invoice (No Release Contract)</t>
  </si>
  <si>
    <t>Information Only (P-Card Invoice</t>
  </si>
  <si>
    <t>Tax on Shipping @ Header/Line/InvoiceDetail</t>
  </si>
  <si>
    <t>Tax on Material @ Header/Line</t>
  </si>
  <si>
    <t>Shipping charge @ Header/Line/Service/Allowance</t>
  </si>
  <si>
    <t>Ship to address @ Header/Line</t>
  </si>
  <si>
    <t>Special Handling @ Header/Line/Service Allowance</t>
  </si>
  <si>
    <t>Environmental Fees @ Header/Line/Service Allowance</t>
  </si>
  <si>
    <t>Discounts and Allowance @ Header/Line</t>
  </si>
  <si>
    <t xml:space="preserve">Receipt based invoicing </t>
  </si>
  <si>
    <t>Invoice for auto generated SES</t>
  </si>
  <si>
    <t>Invoice with attachments</t>
  </si>
  <si>
    <t>Credits (Inbound)</t>
  </si>
  <si>
    <t>Credits in Scope</t>
  </si>
  <si>
    <t>CRED</t>
  </si>
  <si>
    <t>Line item credit memo by qty</t>
  </si>
  <si>
    <t>Line item credit memo by price</t>
  </si>
  <si>
    <t>Header  credit memo</t>
  </si>
  <si>
    <t>NonPO credit memo</t>
  </si>
  <si>
    <t>Header debit  memo</t>
  </si>
  <si>
    <t>Line item Debit Memo</t>
  </si>
  <si>
    <t>Credit memo for return items</t>
  </si>
  <si>
    <t>Service Entry Sheets (Inbound)</t>
  </si>
  <si>
    <t>EDI</t>
  </si>
  <si>
    <t>SES  in Scope</t>
  </si>
  <si>
    <t>SES</t>
  </si>
  <si>
    <t>Auto generated</t>
  </si>
  <si>
    <t>N/A</t>
  </si>
  <si>
    <t>Non Auto generated</t>
  </si>
  <si>
    <t>Cancel SES</t>
  </si>
  <si>
    <t>Final SES</t>
  </si>
  <si>
    <t>Goods Receipt (Outbound)</t>
  </si>
  <si>
    <t>EDI (861)</t>
  </si>
  <si>
    <t>Goods receipt  in Scope</t>
  </si>
  <si>
    <t>GR</t>
  </si>
  <si>
    <t>Goods receipt</t>
  </si>
  <si>
    <t>Payment Remittance (Outbound)</t>
  </si>
  <si>
    <t>EDI (820)</t>
  </si>
  <si>
    <t>Payment Remittance in Scope</t>
  </si>
  <si>
    <t>PR</t>
  </si>
  <si>
    <t>Payment Remittance</t>
  </si>
  <si>
    <t>Project Information:</t>
  </si>
  <si>
    <t>&lt;Supplier&gt; test account ANID:</t>
  </si>
  <si>
    <t>Integration Method?</t>
  </si>
  <si>
    <t>ASNs in Scope</t>
  </si>
  <si>
    <t>Supplier test account ANID:</t>
  </si>
  <si>
    <t>SSIA</t>
  </si>
  <si>
    <t>PO with HST only</t>
  </si>
  <si>
    <t>PO with GST &amp; QST</t>
  </si>
  <si>
    <t>PO with GST only</t>
  </si>
  <si>
    <t>PO with PST &amp; GST</t>
  </si>
  <si>
    <t>Customaizations</t>
  </si>
  <si>
    <t>Partial Invoice</t>
  </si>
  <si>
    <t>Tax for HST only</t>
  </si>
  <si>
    <t>Tax for Quebec with GST &amp; QST</t>
  </si>
  <si>
    <t>Tax for GST only</t>
  </si>
  <si>
    <t>Tax for PST &amp; GST</t>
  </si>
  <si>
    <t>Registration numbers GST / HST</t>
  </si>
  <si>
    <t>Registration numbers PST / QST</t>
  </si>
  <si>
    <t>Supplier Tax ID</t>
  </si>
  <si>
    <t>Buyer Name: Mohawk Medbuy</t>
  </si>
  <si>
    <t>Buyer ANID: AN01011742883</t>
  </si>
  <si>
    <t>8100000553, 8100000555</t>
  </si>
  <si>
    <t>Sent over INV554 with shipping as service line, it worked, need to submit an invoice with special handling next against PO ending in 554</t>
  </si>
  <si>
    <t>Buyer/Supplier test account ANID: AN11231222613-T</t>
  </si>
  <si>
    <t>Service Order</t>
  </si>
  <si>
    <t>7500230615 (new)</t>
  </si>
  <si>
    <t>7500230616 (new)</t>
  </si>
  <si>
    <t>7500230617 (new)</t>
  </si>
  <si>
    <t>Capital Equipment</t>
  </si>
  <si>
    <t>7600049057 </t>
  </si>
  <si>
    <t>7600049058 </t>
  </si>
  <si>
    <t>7600049059 </t>
  </si>
  <si>
    <t>Consignment</t>
  </si>
  <si>
    <t> 7400274277 </t>
  </si>
  <si>
    <t>7400274278 </t>
  </si>
  <si>
    <t>7400274279 </t>
  </si>
  <si>
    <t>Purchase Order Type</t>
  </si>
  <si>
    <t>Purchase Order Numbers</t>
  </si>
  <si>
    <t>Material/Goods</t>
  </si>
  <si>
    <t>8100000555 </t>
  </si>
  <si>
    <t>8100000554 </t>
  </si>
  <si>
    <t>8100000553 </t>
  </si>
  <si>
    <t>OC555, ASN555, INV555</t>
  </si>
  <si>
    <t>OC555</t>
  </si>
  <si>
    <t>Pass</t>
  </si>
  <si>
    <t>INV2555</t>
  </si>
  <si>
    <t>INVCXML2</t>
  </si>
  <si>
    <t xml:space="preserve">Consignment </t>
  </si>
  <si>
    <t>INV277</t>
  </si>
  <si>
    <t>INV278</t>
  </si>
  <si>
    <t> 7400274278</t>
  </si>
  <si>
    <t>INV057c</t>
  </si>
  <si>
    <t>INV057</t>
  </si>
  <si>
    <t>INV278c cXML</t>
  </si>
  <si>
    <t>ask for validation then send LLCM</t>
  </si>
  <si>
    <t>All inovices have errors except INV278c which was sent but created exception for shipping and special handling, all shipp and sp handling will create exceptions</t>
  </si>
  <si>
    <t>Ask for auto crate rule set up and send service invoice</t>
  </si>
  <si>
    <t>INV057c Error PO closed for invoicing</t>
  </si>
  <si>
    <t>Order Confirmation</t>
  </si>
  <si>
    <t>Ship Notice</t>
  </si>
  <si>
    <t>Invoices</t>
  </si>
  <si>
    <t>Results</t>
  </si>
  <si>
    <t>Shipping @Header</t>
  </si>
  <si>
    <t>Special Handling @Header</t>
  </si>
  <si>
    <t>Buyer ANID: AN01011742883-T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</si>
</sst>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1"/>
      <color theme="0"/>
      <name val="Arial"/>
      <family val="2"/>
    </font>
    <font>
      <sz val="9"/>
      <color theme="1"/>
      <name val="Segoe UI"/>
      <family val="2"/>
    </font>
    <font>
      <sz val="10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0" fillId="5" borderId="0" xfId="0" applyFill="1"/>
    <xf numFmtId="0" fontId="5" fillId="5" borderId="0" xfId="0" applyFont="1" applyFill="1"/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wrapText="1"/>
    </xf>
    <xf numFmtId="0" fontId="1" fillId="5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0" fillId="0" borderId="20" xfId="0" applyBorder="1"/>
    <xf numFmtId="0" fontId="1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0" fillId="0" borderId="23" xfId="0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Alignment="1">
      <alignment vertical="center" wrapText="1"/>
    </xf>
    <xf numFmtId="164" fontId="2" fillId="3" borderId="2" xfId="0" applyNumberFormat="1" applyFont="1" applyFill="1" applyBorder="1" applyAlignment="1">
      <alignment horizontal="center" wrapText="1"/>
    </xf>
    <xf numFmtId="164" fontId="0" fillId="0" borderId="0" xfId="0" applyNumberFormat="1"/>
    <xf numFmtId="0" fontId="2" fillId="2" borderId="2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1" fillId="0" borderId="22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" fontId="3" fillId="5" borderId="0" xfId="0" applyNumberFormat="1" applyFont="1" applyFill="1" applyAlignment="1">
      <alignment vertical="center" wrapText="1"/>
    </xf>
    <xf numFmtId="0" fontId="0" fillId="0" borderId="0" xfId="0" applyAlignment="1">
      <alignment wrapText="1"/>
    </xf>
    <xf numFmtId="0" fontId="6" fillId="2" borderId="4" xfId="0" applyFont="1" applyFill="1" applyBorder="1"/>
    <xf numFmtId="0" fontId="6" fillId="2" borderId="12" xfId="0" applyFont="1" applyFill="1" applyBorder="1"/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14" fontId="0" fillId="2" borderId="5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164" fontId="0" fillId="2" borderId="13" xfId="0" applyNumberFormat="1" applyFill="1" applyBorder="1" applyAlignment="1">
      <alignment horizontal="left"/>
    </xf>
    <xf numFmtId="164" fontId="0" fillId="2" borderId="5" xfId="0" applyNumberFormat="1" applyFill="1" applyBorder="1" applyAlignment="1">
      <alignment horizontal="left"/>
    </xf>
    <xf numFmtId="0" fontId="9" fillId="0" borderId="23" xfId="0" applyFont="1" applyBorder="1" applyAlignment="1">
      <alignment vertical="center"/>
    </xf>
    <xf numFmtId="0" fontId="8" fillId="6" borderId="35" xfId="0" applyFont="1" applyFill="1" applyBorder="1" applyAlignment="1">
      <alignment horizontal="center" vertical="center"/>
    </xf>
    <xf numFmtId="0" fontId="8" fillId="6" borderId="31" xfId="0" applyFont="1" applyFill="1" applyBorder="1" applyAlignment="1">
      <alignment horizontal="center" vertical="center"/>
    </xf>
    <xf numFmtId="0" fontId="8" fillId="6" borderId="31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6" fillId="0" borderId="39" xfId="0" applyFont="1" applyBorder="1"/>
    <xf numFmtId="0" fontId="6" fillId="0" borderId="40" xfId="0" applyFont="1" applyBorder="1"/>
    <xf numFmtId="0" fontId="0" fillId="0" borderId="41" xfId="0" applyBorder="1"/>
    <xf numFmtId="0" fontId="0" fillId="0" borderId="18" xfId="0" applyBorder="1"/>
    <xf numFmtId="0" fontId="0" fillId="0" borderId="42" xfId="0" applyBorder="1"/>
    <xf numFmtId="0" fontId="0" fillId="0" borderId="4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0" fillId="0" borderId="0" xfId="0" applyAlignment="1">
      <alignment horizont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7" fillId="2" borderId="30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973231</xdr:colOff>
      <xdr:row>0</xdr:row>
      <xdr:rowOff>73398</xdr:rowOff>
    </xdr:from>
    <xdr:to>
      <xdr:col>9</xdr:col>
      <xdr:colOff>992282</xdr:colOff>
      <xdr:row>6</xdr:row>
      <xdr:rowOff>79562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D65ECD-D15F-4AD8-8F68-7D355F2DAD16}"/>
            </a:ext>
          </a:extLst>
        </xdr:cNvPr>
        <xdr:cNvSpPr txBox="1"/>
      </xdr:nvSpPr>
      <xdr:spPr>
        <a:xfrm>
          <a:off x="12033437" y="73398"/>
          <a:ext cx="4154021" cy="117157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IA:</a:t>
          </a:r>
        </a:p>
        <a:p>
          <a:r>
            <a:rPr lang="en-US" sz="1100" b="1"/>
            <a:t>If POs</a:t>
          </a:r>
          <a:r>
            <a:rPr lang="en-US" sz="1100" b="1" baseline="0"/>
            <a:t> are created in multiple systems c</a:t>
          </a:r>
          <a:r>
            <a:rPr lang="en-US" sz="1100" b="1"/>
            <a:t>reate additional</a:t>
          </a:r>
          <a:r>
            <a:rPr lang="en-US" sz="1100" b="1" baseline="0"/>
            <a:t> tabs</a:t>
          </a:r>
          <a:r>
            <a:rPr lang="en-US" sz="1100" b="1"/>
            <a:t> for solution testing.</a:t>
          </a:r>
        </a:p>
        <a:p>
          <a:r>
            <a:rPr lang="en-US" sz="1100" b="1"/>
            <a:t>Conduct the following test cases in </a:t>
          </a:r>
          <a:r>
            <a:rPr lang="en-US" sz="1100" b="1">
              <a:solidFill>
                <a:schemeClr val="accent1"/>
              </a:solidFill>
            </a:rPr>
            <a:t>blue</a:t>
          </a:r>
          <a:r>
            <a:rPr lang="en-US" sz="1100" b="1" baseline="0"/>
            <a:t> using the PO Flip method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Remove rows that is out of scope.</a:t>
          </a:r>
          <a:endParaRPr lang="en-US">
            <a:effectLst/>
          </a:endParaRPr>
        </a:p>
        <a:p>
          <a:endParaRPr lang="en-US" sz="1100" b="1"/>
        </a:p>
        <a:p>
          <a:endParaRPr lang="en-US" sz="1100" b="1"/>
        </a:p>
      </xdr:txBody>
    </xdr:sp>
    <xdr:clientData/>
  </xdr:twoCellAnchor>
  <xdr:twoCellAnchor>
    <xdr:from>
      <xdr:col>6</xdr:col>
      <xdr:colOff>972111</xdr:colOff>
      <xdr:row>7</xdr:row>
      <xdr:rowOff>26334</xdr:rowOff>
    </xdr:from>
    <xdr:to>
      <xdr:col>9</xdr:col>
      <xdr:colOff>1064562</xdr:colOff>
      <xdr:row>11</xdr:row>
      <xdr:rowOff>173133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98559A7-D6F7-413E-AC60-D9A12894F515}"/>
            </a:ext>
          </a:extLst>
        </xdr:cNvPr>
        <xdr:cNvSpPr txBox="1"/>
      </xdr:nvSpPr>
      <xdr:spPr>
        <a:xfrm>
          <a:off x="12032317" y="1382246"/>
          <a:ext cx="4227421" cy="142426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IA/Buyer:</a:t>
          </a:r>
        </a:p>
        <a:p>
          <a:r>
            <a:rPr lang="en-US" sz="1100" b="1" baseline="0"/>
            <a:t>Test all that are in scope.</a:t>
          </a:r>
          <a:endParaRPr lang="en-US" sz="1100" b="1"/>
        </a:p>
        <a:p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1 PO for each PO type sent to your internal enterprise supplier test account with the following criteria:</a:t>
          </a:r>
          <a:endParaRPr lang="en-US">
            <a:effectLst/>
          </a:endParaRPr>
        </a:p>
        <a:p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3 Lines</a:t>
          </a:r>
          <a:endParaRPr lang="en-US">
            <a:effectLst/>
          </a:endParaRPr>
        </a:p>
        <a:p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Qty of 100 per line</a:t>
          </a:r>
          <a:endParaRPr lang="en-US">
            <a:effectLst/>
          </a:endParaRPr>
        </a:p>
        <a:p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Different UOMs</a:t>
          </a:r>
          <a:endParaRPr lang="en-US" sz="1100" b="1"/>
        </a:p>
      </xdr:txBody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1</xdr:col>
      <xdr:colOff>895350</xdr:colOff>
      <xdr:row>153</xdr:row>
      <xdr:rowOff>146050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531E4BB-3F15-7D40-54E3-BAAF02906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66700"/>
          <a:ext cx="4248150" cy="548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209551</xdr:colOff>
      <xdr:row>0</xdr:row>
      <xdr:rowOff>28574</xdr:rowOff>
    </xdr:from>
    <xdr:to>
      <xdr:col>4</xdr:col>
      <xdr:colOff>742951</xdr:colOff>
      <xdr:row>3</xdr:row>
      <xdr:rowOff>104775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EC0122-C869-4602-B556-49248B4E21AA}"/>
            </a:ext>
          </a:extLst>
        </xdr:cNvPr>
        <xdr:cNvSpPr txBox="1"/>
      </xdr:nvSpPr>
      <xdr:spPr>
        <a:xfrm>
          <a:off x="6048376" y="28574"/>
          <a:ext cx="3295650" cy="6667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IS/DS:</a:t>
          </a:r>
        </a:p>
        <a:p>
          <a:r>
            <a:rPr lang="en-US" sz="1100" b="1"/>
            <a:t>Add document</a:t>
          </a:r>
          <a:r>
            <a:rPr lang="en-US" sz="1100" b="1" baseline="0"/>
            <a:t> numbers within the test plan.</a:t>
          </a:r>
          <a:endParaRPr lang="en-US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103415</xdr:colOff>
      <xdr:row>8</xdr:row>
      <xdr:rowOff>53068</xdr:rowOff>
    </xdr:from>
    <xdr:to>
      <xdr:col>7</xdr:col>
      <xdr:colOff>1081768</xdr:colOff>
      <xdr:row>11</xdr:row>
      <xdr:rowOff>277587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59647CF-AF26-4DB1-88EA-8987CE9F5498}"/>
            </a:ext>
          </a:extLst>
        </xdr:cNvPr>
        <xdr:cNvSpPr txBox="1"/>
      </xdr:nvSpPr>
      <xdr:spPr>
        <a:xfrm>
          <a:off x="8666390" y="1596118"/>
          <a:ext cx="5121728" cy="117701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IA:</a:t>
          </a:r>
        </a:p>
        <a:p>
          <a:r>
            <a:rPr lang="en-US" sz="1100" b="1"/>
            <a:t>If POs</a:t>
          </a:r>
          <a:r>
            <a:rPr lang="en-US" sz="1100" b="1" baseline="0"/>
            <a:t> are created in multiple systems c</a:t>
          </a:r>
          <a:r>
            <a:rPr lang="en-US" sz="1100" b="1"/>
            <a:t>reate additional</a:t>
          </a:r>
          <a:r>
            <a:rPr lang="en-US" sz="1100" b="1" baseline="0"/>
            <a:t> tabs</a:t>
          </a:r>
          <a:r>
            <a:rPr lang="en-US" sz="1100" b="1"/>
            <a:t> for solution testing.</a:t>
          </a:r>
        </a:p>
        <a:p>
          <a:endParaRPr lang="en-US" sz="1100" b="1"/>
        </a:p>
        <a:p>
          <a:r>
            <a:rPr lang="en-US" sz="1100" b="1"/>
            <a:t>SSIA: Conduct the following test cases in </a:t>
          </a:r>
          <a:r>
            <a:rPr lang="en-US" sz="1100" b="1">
              <a:solidFill>
                <a:schemeClr val="accent1"/>
              </a:solidFill>
            </a:rPr>
            <a:t>blue</a:t>
          </a:r>
          <a:r>
            <a:rPr lang="en-US" sz="1100" b="1" baseline="0"/>
            <a:t> using the PO Flip method.</a:t>
          </a:r>
          <a:endParaRPr lang="en-US" sz="1100" b="1"/>
        </a:p>
        <a:p>
          <a:endParaRPr lang="en-US" sz="1100" b="1"/>
        </a:p>
      </xdr:txBody>
    </xdr:sp>
    <xdr:clientData/>
  </xdr:twoCellAnchor>
  <xdr:twoCellAnchor>
    <xdr:from>
      <xdr:col>4</xdr:col>
      <xdr:colOff>55033</xdr:colOff>
      <xdr:row>0</xdr:row>
      <xdr:rowOff>39159</xdr:rowOff>
    </xdr:from>
    <xdr:to>
      <xdr:col>8</xdr:col>
      <xdr:colOff>157692</xdr:colOff>
      <xdr:row>7</xdr:row>
      <xdr:rowOff>153460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C3BE66C-FADE-4CF0-B4C8-9706D4FE92C3}"/>
            </a:ext>
          </a:extLst>
        </xdr:cNvPr>
        <xdr:cNvSpPr txBox="1"/>
      </xdr:nvSpPr>
      <xdr:spPr>
        <a:xfrm>
          <a:off x="8618008" y="39159"/>
          <a:ext cx="5627159" cy="14668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Buyer/IA:</a:t>
          </a:r>
        </a:p>
        <a:p>
          <a:r>
            <a:rPr lang="en-US" sz="1100" b="1"/>
            <a:t>Create 2</a:t>
          </a:r>
          <a:r>
            <a:rPr lang="en-US" sz="1100" b="1" baseline="0"/>
            <a:t> duplicate POs for Catalog and Non-Catalog. Create 1 PO for each PO type sent to your internal enterprise supplier test account with the following criteria:</a:t>
          </a:r>
        </a:p>
        <a:p>
          <a:r>
            <a:rPr lang="en-US" sz="1100" b="1" baseline="0"/>
            <a:t>1. 3 Lines</a:t>
          </a:r>
        </a:p>
        <a:p>
          <a:r>
            <a:rPr lang="en-US" sz="1100" b="1" baseline="0"/>
            <a:t>2. Qty of 100 per line</a:t>
          </a:r>
        </a:p>
        <a:p>
          <a:r>
            <a:rPr lang="en-US" sz="1100" b="1" baseline="0"/>
            <a:t>3. Differnt UOMs</a:t>
          </a:r>
        </a:p>
      </xdr:txBody>
    </xdr:sp>
    <xdr:clientData/>
  </xdr:twoCellAnchor>
  <xdr:twoCellAnchor>
    <xdr:from>
      <xdr:col>4</xdr:col>
      <xdr:colOff>136072</xdr:colOff>
      <xdr:row>12</xdr:row>
      <xdr:rowOff>108857</xdr:rowOff>
    </xdr:from>
    <xdr:to>
      <xdr:col>7</xdr:col>
      <xdr:colOff>1114425</xdr:colOff>
      <xdr:row>16</xdr:row>
      <xdr:rowOff>23132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EF31894-4810-40B9-B26B-642ECADEE121}"/>
            </a:ext>
          </a:extLst>
        </xdr:cNvPr>
        <xdr:cNvSpPr txBox="1"/>
      </xdr:nvSpPr>
      <xdr:spPr>
        <a:xfrm>
          <a:off x="8699047" y="2909207"/>
          <a:ext cx="5121728" cy="6762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IA:</a:t>
          </a:r>
        </a:p>
        <a:p>
          <a:r>
            <a:rPr lang="en-US" sz="1100" b="1" baseline="0"/>
            <a:t>Remove rows that is out of scope.</a:t>
          </a:r>
        </a:p>
        <a:p>
          <a:r>
            <a:rPr lang="en-US" sz="1100" b="1" baseline="0"/>
            <a:t>Test all that are in scope.</a:t>
          </a:r>
          <a:endParaRPr lang="en-US" sz="1100" b="1"/>
        </a:p>
        <a:p>
          <a:endParaRPr lang="en-U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104775</xdr:rowOff>
    </xdr:from>
    <xdr:to>
      <xdr:col>6</xdr:col>
      <xdr:colOff>142875</xdr:colOff>
      <xdr:row>5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117CDD7-80FB-4C07-A95F-FE6A837C46E8}"/>
            </a:ext>
          </a:extLst>
        </xdr:cNvPr>
        <xdr:cNvSpPr txBox="1"/>
      </xdr:nvSpPr>
      <xdr:spPr>
        <a:xfrm>
          <a:off x="123825" y="104775"/>
          <a:ext cx="3562350" cy="9715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Email confirmation from buyer that Solution Testing was sucessful</a:t>
          </a:r>
          <a:r>
            <a:rPr lang="en-US" sz="1100" b="1" baseline="0"/>
            <a:t> and that all  Solution Test Cases have passed</a:t>
          </a:r>
          <a:br>
            <a:rPr lang="en-US" sz="1100" b="1" baseline="0"/>
          </a:br>
          <a:endParaRPr lang="en-US" sz="1100" b="1" baseline="0"/>
        </a:p>
        <a:p>
          <a:r>
            <a:rPr lang="en-US" sz="1100" b="1" baseline="0"/>
            <a:t>or screenshots from the buyer ERP confirming testing passed.</a:t>
          </a:r>
          <a:endParaRPr lang="en-US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120098</xdr:colOff>
      <xdr:row>0</xdr:row>
      <xdr:rowOff>62533</xdr:rowOff>
    </xdr:from>
    <xdr:to>
      <xdr:col>4</xdr:col>
      <xdr:colOff>291134</xdr:colOff>
      <xdr:row>3</xdr:row>
      <xdr:rowOff>138734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6C15880-F8FA-4099-846F-EC56A91648E4}"/>
            </a:ext>
          </a:extLst>
        </xdr:cNvPr>
        <xdr:cNvSpPr txBox="1"/>
      </xdr:nvSpPr>
      <xdr:spPr>
        <a:xfrm>
          <a:off x="5663648" y="62533"/>
          <a:ext cx="2933286" cy="6667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IS/DS:</a:t>
          </a:r>
          <a:endParaRPr lang="en-US">
            <a:effectLst/>
          </a:endParaRPr>
        </a:p>
        <a:p>
          <a:r>
            <a:rPr lang="en-US" sz="1100" b="1"/>
            <a:t>Add document</a:t>
          </a:r>
          <a:r>
            <a:rPr lang="en-US" sz="1100" b="1" baseline="0"/>
            <a:t> numbers within the test plan.</a:t>
          </a:r>
          <a:endParaRPr lang="en-US" sz="1100" b="1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CB350-1F36-4798-BE96-64668B2C8089}">
  <dimension ref="A1:S172"/>
  <sheetViews>
    <sheetView zoomScale="92" zoomScaleNormal="100" workbookViewId="0">
      <selection activeCell="B16" sqref="B16"/>
    </sheetView>
  </sheetViews>
  <sheetFormatPr defaultColWidth="8.81640625" defaultRowHeight="14.5" x14ac:dyDescent="0.35"/>
  <cols>
    <col min="1" max="1" width="48" customWidth="1"/>
    <col min="2" max="2" width="35.1796875" customWidth="1"/>
    <col min="3" max="16" width="20.54296875" customWidth="1"/>
    <col min="17" max="17" width="23.453125" customWidth="1"/>
    <col min="18" max="18" width="20.54296875" customWidth="1"/>
    <col min="21" max="21" width="0.453125" customWidth="1"/>
    <col min="22" max="24" width="9.1796875" customWidth="1"/>
  </cols>
  <sheetData>
    <row r="1" spans="1:15" ht="16" thickBot="1" x14ac:dyDescent="0.4">
      <c r="A1" s="76"/>
      <c r="B1" s="77"/>
    </row>
    <row r="2" spans="1:15" x14ac:dyDescent="0.35">
      <c r="A2" s="48" t="s">
        <v>124</v>
      </c>
      <c r="B2" s="49"/>
    </row>
    <row r="3" spans="1:15" x14ac:dyDescent="0.35">
      <c r="A3" s="47" t="s">
        <v>125</v>
      </c>
      <c r="B3" s="50"/>
    </row>
    <row r="4" spans="1:15" x14ac:dyDescent="0.35">
      <c r="A4" s="47" t="s">
        <v>128</v>
      </c>
      <c r="B4" s="50"/>
    </row>
    <row r="5" spans="1:15" x14ac:dyDescent="0.35">
      <c r="A5" s="47" t="s">
        <v>2</v>
      </c>
      <c r="B5" s="51"/>
    </row>
    <row r="8" spans="1:15" ht="15" thickBot="1" x14ac:dyDescent="0.4"/>
    <row r="9" spans="1:15" x14ac:dyDescent="0.35">
      <c r="A9" s="78"/>
      <c r="B9" s="79"/>
      <c r="C9" s="79"/>
      <c r="D9" s="80"/>
    </row>
    <row r="10" spans="1:15" ht="15" thickBot="1" x14ac:dyDescent="0.4">
      <c r="A10" s="35" t="s">
        <v>3</v>
      </c>
      <c r="B10" s="1"/>
      <c r="C10" s="36" t="s">
        <v>5</v>
      </c>
      <c r="D10" s="37" t="s">
        <v>6</v>
      </c>
      <c r="E10" s="10"/>
      <c r="F10" s="10"/>
    </row>
    <row r="11" spans="1:15" ht="24" customHeight="1" x14ac:dyDescent="0.35">
      <c r="A11" s="38" t="s">
        <v>7</v>
      </c>
      <c r="B11" s="39"/>
      <c r="C11" s="39"/>
      <c r="D11" s="40"/>
      <c r="E11" s="11"/>
      <c r="F11" s="11"/>
    </row>
    <row r="12" spans="1:15" ht="16" x14ac:dyDescent="0.35">
      <c r="A12" s="22" t="s">
        <v>8</v>
      </c>
      <c r="B12" s="14">
        <v>8100000554</v>
      </c>
      <c r="C12" s="45"/>
      <c r="D12" s="23"/>
      <c r="E12" s="4"/>
      <c r="F12" s="4"/>
      <c r="L12" s="73"/>
      <c r="M12" s="73"/>
      <c r="N12" s="73"/>
      <c r="O12" s="73"/>
    </row>
    <row r="13" spans="1:15" ht="84" x14ac:dyDescent="0.35">
      <c r="A13" s="22" t="s">
        <v>9</v>
      </c>
      <c r="B13" s="14" t="s">
        <v>126</v>
      </c>
      <c r="C13" s="45"/>
      <c r="D13" s="23"/>
      <c r="E13" s="4"/>
      <c r="F13" s="4" t="s">
        <v>127</v>
      </c>
    </row>
    <row r="14" spans="1:15" ht="32" x14ac:dyDescent="0.35">
      <c r="A14" s="24" t="s">
        <v>13</v>
      </c>
      <c r="B14" s="13"/>
      <c r="C14" s="4"/>
      <c r="D14" s="25"/>
      <c r="E14" s="4"/>
      <c r="F14" s="4"/>
    </row>
    <row r="15" spans="1:15" ht="16" x14ac:dyDescent="0.35">
      <c r="A15" s="24" t="s">
        <v>14</v>
      </c>
      <c r="B15" s="13"/>
      <c r="C15" s="4"/>
      <c r="D15" s="25"/>
      <c r="E15" s="4"/>
      <c r="F15" s="4"/>
    </row>
    <row r="16" spans="1:15" ht="16.5" thickBot="1" x14ac:dyDescent="0.4">
      <c r="A16" s="13" t="s">
        <v>15</v>
      </c>
      <c r="B16" s="13"/>
      <c r="C16" s="4"/>
      <c r="D16" s="25"/>
      <c r="E16" s="70" t="s">
        <v>129</v>
      </c>
      <c r="F16" s="55" t="s">
        <v>130</v>
      </c>
    </row>
    <row r="17" spans="1:18" ht="16.5" thickBot="1" x14ac:dyDescent="0.4">
      <c r="A17" s="24" t="s">
        <v>16</v>
      </c>
      <c r="B17" s="13"/>
      <c r="C17" s="4"/>
      <c r="D17" s="26"/>
      <c r="E17" s="70"/>
      <c r="F17" s="55" t="s">
        <v>131</v>
      </c>
    </row>
    <row r="18" spans="1:18" ht="16.5" thickBot="1" x14ac:dyDescent="0.4">
      <c r="A18" s="24" t="s">
        <v>17</v>
      </c>
      <c r="B18" s="13"/>
      <c r="C18" s="4"/>
      <c r="D18" s="26"/>
      <c r="E18" s="71"/>
      <c r="F18" s="55" t="s">
        <v>132</v>
      </c>
    </row>
    <row r="19" spans="1:18" ht="16.5" thickBot="1" x14ac:dyDescent="0.4">
      <c r="A19" s="24" t="s">
        <v>18</v>
      </c>
      <c r="B19" s="13"/>
      <c r="C19" s="4"/>
      <c r="D19" s="26"/>
      <c r="E19" s="72" t="s">
        <v>133</v>
      </c>
      <c r="F19" s="55" t="s">
        <v>134</v>
      </c>
    </row>
    <row r="20" spans="1:18" ht="16.5" thickBot="1" x14ac:dyDescent="0.4">
      <c r="A20" s="24" t="s">
        <v>20</v>
      </c>
      <c r="B20" s="13"/>
      <c r="C20" s="4"/>
      <c r="D20" s="26"/>
      <c r="E20" s="70"/>
      <c r="F20" s="55" t="s">
        <v>135</v>
      </c>
    </row>
    <row r="21" spans="1:18" ht="16.5" thickBot="1" x14ac:dyDescent="0.4">
      <c r="A21" s="24" t="s">
        <v>21</v>
      </c>
      <c r="B21" s="13"/>
      <c r="C21" s="4"/>
      <c r="D21" s="26"/>
      <c r="E21" s="71"/>
      <c r="F21" s="55" t="s">
        <v>136</v>
      </c>
    </row>
    <row r="22" spans="1:18" ht="16.5" thickBot="1" x14ac:dyDescent="0.4">
      <c r="A22" s="24" t="s">
        <v>22</v>
      </c>
      <c r="B22" s="13"/>
      <c r="C22" s="4"/>
      <c r="D22" s="26"/>
      <c r="E22" s="72" t="s">
        <v>137</v>
      </c>
      <c r="F22" s="55" t="s">
        <v>138</v>
      </c>
    </row>
    <row r="23" spans="1:18" ht="16.5" thickBot="1" x14ac:dyDescent="0.4">
      <c r="A23" s="24" t="s">
        <v>24</v>
      </c>
      <c r="B23" s="13"/>
      <c r="C23" s="4"/>
      <c r="D23" s="26"/>
      <c r="E23" s="70"/>
      <c r="F23" s="55" t="s">
        <v>139</v>
      </c>
    </row>
    <row r="24" spans="1:18" ht="16.5" thickBot="1" x14ac:dyDescent="0.4">
      <c r="A24" s="24" t="s">
        <v>25</v>
      </c>
      <c r="B24" s="13"/>
      <c r="C24" s="4"/>
      <c r="D24" s="26"/>
      <c r="E24" s="71"/>
      <c r="F24" s="55" t="s">
        <v>140</v>
      </c>
    </row>
    <row r="25" spans="1:18" ht="16" x14ac:dyDescent="0.35">
      <c r="A25" s="24"/>
      <c r="B25" s="13"/>
      <c r="C25" s="4"/>
      <c r="D25" s="26"/>
    </row>
    <row r="26" spans="1:18" ht="16" x14ac:dyDescent="0.35">
      <c r="A26" s="24"/>
      <c r="B26" s="13"/>
      <c r="C26" s="4"/>
      <c r="D26" s="26"/>
    </row>
    <row r="27" spans="1:18" ht="16.5" thickBot="1" x14ac:dyDescent="0.4">
      <c r="A27" s="27"/>
      <c r="B27" s="43"/>
      <c r="C27" s="28"/>
      <c r="D27" s="29"/>
    </row>
    <row r="28" spans="1:18" x14ac:dyDescent="0.35">
      <c r="A28" s="19" t="s">
        <v>26</v>
      </c>
      <c r="B28" s="1"/>
      <c r="C28" s="81" t="s">
        <v>27</v>
      </c>
      <c r="D28" s="81"/>
      <c r="E28" s="8" t="s">
        <v>28</v>
      </c>
      <c r="F28" s="8" t="s">
        <v>29</v>
      </c>
      <c r="G28" s="68" t="s">
        <v>30</v>
      </c>
      <c r="H28" s="69"/>
      <c r="I28" s="8" t="s">
        <v>28</v>
      </c>
      <c r="J28" s="8" t="s">
        <v>29</v>
      </c>
      <c r="K28" s="68" t="s">
        <v>31</v>
      </c>
      <c r="L28" s="69"/>
      <c r="M28" s="8" t="s">
        <v>28</v>
      </c>
      <c r="N28" s="8" t="s">
        <v>29</v>
      </c>
      <c r="O28" s="68" t="s">
        <v>32</v>
      </c>
      <c r="P28" s="69"/>
      <c r="Q28" s="8" t="s">
        <v>28</v>
      </c>
      <c r="R28" s="8" t="s">
        <v>29</v>
      </c>
    </row>
    <row r="29" spans="1:18" x14ac:dyDescent="0.35">
      <c r="A29" s="9" t="s">
        <v>33</v>
      </c>
      <c r="B29" s="9"/>
      <c r="C29" s="9" t="s">
        <v>34</v>
      </c>
      <c r="D29" s="9" t="s">
        <v>35</v>
      </c>
      <c r="E29" s="9"/>
      <c r="F29" s="9"/>
      <c r="G29" s="9" t="s">
        <v>36</v>
      </c>
      <c r="H29" s="9" t="s">
        <v>35</v>
      </c>
      <c r="I29" s="9"/>
      <c r="J29" s="9"/>
      <c r="K29" s="9" t="s">
        <v>36</v>
      </c>
      <c r="L29" s="9" t="s">
        <v>35</v>
      </c>
      <c r="M29" s="9"/>
      <c r="N29" s="9"/>
      <c r="O29" s="9" t="s">
        <v>36</v>
      </c>
      <c r="P29" s="9" t="s">
        <v>35</v>
      </c>
      <c r="Q29" s="12"/>
      <c r="R29" s="9"/>
    </row>
    <row r="30" spans="1:18" ht="16" x14ac:dyDescent="0.35">
      <c r="A30" s="14" t="s">
        <v>37</v>
      </c>
      <c r="B30" s="14"/>
      <c r="C30" s="6" t="str">
        <f>$B$106</f>
        <v>8100000555 </v>
      </c>
      <c r="D30" s="6" t="s">
        <v>148</v>
      </c>
      <c r="E30" t="s">
        <v>149</v>
      </c>
      <c r="F30" s="46"/>
    </row>
    <row r="31" spans="1:18" ht="21.75" customHeight="1" x14ac:dyDescent="0.35">
      <c r="A31" s="13" t="s">
        <v>38</v>
      </c>
      <c r="B31" s="13"/>
      <c r="C31" s="6"/>
    </row>
    <row r="32" spans="1:18" ht="16" x14ac:dyDescent="0.35">
      <c r="A32" s="13" t="s">
        <v>39</v>
      </c>
      <c r="B32" s="13"/>
      <c r="C32" s="6" t="str">
        <f>$B$106</f>
        <v>8100000555 </v>
      </c>
      <c r="D32" t="s">
        <v>148</v>
      </c>
      <c r="E32" t="s">
        <v>149</v>
      </c>
    </row>
    <row r="33" spans="1:18" ht="16" x14ac:dyDescent="0.35">
      <c r="A33" s="13" t="s">
        <v>40</v>
      </c>
      <c r="B33" s="13"/>
      <c r="C33" s="6" t="str">
        <f>$B$106</f>
        <v>8100000555 </v>
      </c>
      <c r="D33" t="s">
        <v>148</v>
      </c>
      <c r="E33" t="s">
        <v>149</v>
      </c>
    </row>
    <row r="34" spans="1:18" ht="16" x14ac:dyDescent="0.35">
      <c r="A34" s="13" t="s">
        <v>41</v>
      </c>
      <c r="B34" s="13"/>
      <c r="C34" s="6"/>
    </row>
    <row r="35" spans="1:18" ht="16.5" customHeight="1" x14ac:dyDescent="0.35">
      <c r="A35" s="5"/>
      <c r="B35" s="5"/>
      <c r="C35" s="5"/>
    </row>
    <row r="36" spans="1:18" ht="16.5" customHeight="1" x14ac:dyDescent="0.35">
      <c r="A36" s="5"/>
      <c r="B36" s="5"/>
      <c r="C36" s="5"/>
    </row>
    <row r="37" spans="1:18" ht="16.5" customHeight="1" x14ac:dyDescent="0.35">
      <c r="A37" s="5"/>
      <c r="B37" s="5"/>
      <c r="C37" s="5"/>
    </row>
    <row r="38" spans="1:18" x14ac:dyDescent="0.35">
      <c r="A38" s="1" t="s">
        <v>44</v>
      </c>
      <c r="B38" s="1"/>
      <c r="C38" s="68" t="s">
        <v>27</v>
      </c>
      <c r="D38" s="69"/>
      <c r="E38" s="8" t="s">
        <v>28</v>
      </c>
      <c r="F38" s="8" t="s">
        <v>29</v>
      </c>
      <c r="G38" s="68" t="s">
        <v>30</v>
      </c>
      <c r="H38" s="69"/>
      <c r="I38" s="8" t="s">
        <v>28</v>
      </c>
      <c r="J38" s="8" t="s">
        <v>29</v>
      </c>
      <c r="K38" s="68" t="s">
        <v>45</v>
      </c>
      <c r="L38" s="69"/>
      <c r="M38" s="8" t="s">
        <v>28</v>
      </c>
      <c r="N38" s="8" t="s">
        <v>29</v>
      </c>
      <c r="O38" s="68" t="s">
        <v>32</v>
      </c>
      <c r="P38" s="69"/>
      <c r="Q38" s="8" t="s">
        <v>28</v>
      </c>
      <c r="R38" s="8" t="s">
        <v>29</v>
      </c>
    </row>
    <row r="39" spans="1:18" x14ac:dyDescent="0.35">
      <c r="A39" s="2" t="s">
        <v>46</v>
      </c>
      <c r="B39" s="2"/>
      <c r="C39" s="2" t="s">
        <v>34</v>
      </c>
      <c r="D39" s="3" t="s">
        <v>47</v>
      </c>
      <c r="E39" s="3"/>
      <c r="F39" s="3"/>
      <c r="G39" s="3" t="s">
        <v>36</v>
      </c>
      <c r="H39" s="3" t="s">
        <v>47</v>
      </c>
      <c r="I39" s="3"/>
      <c r="J39" s="3"/>
      <c r="K39" s="3" t="s">
        <v>36</v>
      </c>
      <c r="L39" s="3" t="s">
        <v>47</v>
      </c>
      <c r="M39" s="3"/>
      <c r="N39" s="3"/>
      <c r="O39" s="3" t="s">
        <v>36</v>
      </c>
      <c r="P39" s="3" t="s">
        <v>35</v>
      </c>
      <c r="Q39" s="12"/>
      <c r="R39" s="3"/>
    </row>
    <row r="40" spans="1:18" ht="16" x14ac:dyDescent="0.35">
      <c r="A40" s="14" t="s">
        <v>48</v>
      </c>
      <c r="B40" s="14"/>
      <c r="C40" s="18"/>
      <c r="D40" s="17"/>
    </row>
    <row r="41" spans="1:18" ht="16" x14ac:dyDescent="0.35">
      <c r="A41" s="13" t="s">
        <v>49</v>
      </c>
      <c r="B41" s="13"/>
      <c r="C41" s="5"/>
    </row>
    <row r="42" spans="1:18" ht="16" x14ac:dyDescent="0.35">
      <c r="A42" s="13" t="s">
        <v>50</v>
      </c>
      <c r="B42" s="13"/>
      <c r="C42" s="5"/>
    </row>
    <row r="43" spans="1:18" ht="16" x14ac:dyDescent="0.35">
      <c r="A43" s="13" t="s">
        <v>43</v>
      </c>
      <c r="B43" s="13"/>
      <c r="C43" s="5"/>
    </row>
    <row r="44" spans="1:18" ht="16" x14ac:dyDescent="0.35">
      <c r="A44" s="13" t="s">
        <v>51</v>
      </c>
      <c r="B44" s="13"/>
      <c r="C44" s="5"/>
    </row>
    <row r="45" spans="1:18" x14ac:dyDescent="0.35">
      <c r="A45" s="5"/>
      <c r="B45" s="5"/>
      <c r="C45" s="5"/>
    </row>
    <row r="46" spans="1:18" x14ac:dyDescent="0.35">
      <c r="A46" s="5"/>
      <c r="B46" s="5"/>
      <c r="C46" s="5"/>
    </row>
    <row r="47" spans="1:18" x14ac:dyDescent="0.35">
      <c r="A47" s="5"/>
      <c r="B47" s="5"/>
      <c r="C47" s="5"/>
    </row>
    <row r="48" spans="1:18" x14ac:dyDescent="0.35">
      <c r="A48" s="1" t="s">
        <v>52</v>
      </c>
      <c r="B48" s="1"/>
      <c r="C48" s="68" t="s">
        <v>27</v>
      </c>
      <c r="D48" s="69"/>
      <c r="E48" s="8" t="s">
        <v>28</v>
      </c>
      <c r="F48" s="8" t="s">
        <v>29</v>
      </c>
      <c r="G48" s="68" t="s">
        <v>30</v>
      </c>
      <c r="H48" s="69"/>
      <c r="I48" s="8" t="s">
        <v>28</v>
      </c>
      <c r="J48" s="8" t="s">
        <v>29</v>
      </c>
      <c r="K48" s="68" t="s">
        <v>53</v>
      </c>
      <c r="L48" s="69"/>
      <c r="M48" s="8" t="s">
        <v>28</v>
      </c>
      <c r="N48" s="8" t="s">
        <v>29</v>
      </c>
      <c r="O48" s="68" t="s">
        <v>32</v>
      </c>
      <c r="P48" s="69"/>
      <c r="Q48" s="8" t="s">
        <v>28</v>
      </c>
      <c r="R48" s="8" t="s">
        <v>29</v>
      </c>
    </row>
    <row r="49" spans="1:18" x14ac:dyDescent="0.35">
      <c r="A49" s="2" t="s">
        <v>54</v>
      </c>
      <c r="B49" s="2"/>
      <c r="C49" s="2" t="s">
        <v>34</v>
      </c>
      <c r="D49" s="3" t="s">
        <v>55</v>
      </c>
      <c r="E49" s="3"/>
      <c r="F49" s="3"/>
      <c r="G49" s="3" t="s">
        <v>36</v>
      </c>
      <c r="H49" s="3" t="s">
        <v>55</v>
      </c>
      <c r="I49" s="3"/>
      <c r="J49" s="3"/>
      <c r="K49" s="3" t="s">
        <v>36</v>
      </c>
      <c r="L49" s="3" t="s">
        <v>55</v>
      </c>
      <c r="M49" s="3"/>
      <c r="N49" s="3"/>
      <c r="O49" s="3" t="s">
        <v>36</v>
      </c>
      <c r="P49" s="3" t="s">
        <v>35</v>
      </c>
      <c r="Q49" s="12"/>
      <c r="R49" s="3"/>
    </row>
    <row r="50" spans="1:18" ht="16" x14ac:dyDescent="0.35">
      <c r="A50" s="14" t="s">
        <v>8</v>
      </c>
      <c r="B50" s="14"/>
      <c r="C50" s="16" t="s">
        <v>144</v>
      </c>
      <c r="D50" s="17" t="s">
        <v>150</v>
      </c>
      <c r="E50" t="s">
        <v>149</v>
      </c>
      <c r="G50" t="s">
        <v>144</v>
      </c>
      <c r="H50" t="s">
        <v>151</v>
      </c>
    </row>
    <row r="51" spans="1:18" ht="16" x14ac:dyDescent="0.35">
      <c r="A51" s="13" t="s">
        <v>56</v>
      </c>
      <c r="B51" s="13"/>
      <c r="C51" s="6"/>
    </row>
    <row r="52" spans="1:18" ht="16" x14ac:dyDescent="0.35">
      <c r="A52" s="13" t="s">
        <v>57</v>
      </c>
      <c r="B52" s="13"/>
      <c r="C52" s="6"/>
    </row>
    <row r="53" spans="1:18" ht="16" x14ac:dyDescent="0.35">
      <c r="A53" s="13" t="s">
        <v>58</v>
      </c>
      <c r="B53" s="13"/>
      <c r="C53" s="6"/>
    </row>
    <row r="54" spans="1:18" ht="16" x14ac:dyDescent="0.35">
      <c r="A54" s="13" t="s">
        <v>59</v>
      </c>
      <c r="B54" s="13"/>
      <c r="C54" s="6"/>
    </row>
    <row r="55" spans="1:18" ht="16" x14ac:dyDescent="0.35">
      <c r="A55" s="13" t="s">
        <v>60</v>
      </c>
      <c r="B55" s="13"/>
      <c r="C55" s="6"/>
    </row>
    <row r="56" spans="1:18" ht="16" x14ac:dyDescent="0.35">
      <c r="A56" s="13" t="s">
        <v>61</v>
      </c>
      <c r="B56" s="13"/>
      <c r="C56" s="6" t="s">
        <v>144</v>
      </c>
      <c r="D56" t="s">
        <v>150</v>
      </c>
      <c r="E56" t="s">
        <v>149</v>
      </c>
      <c r="G56" t="s">
        <v>144</v>
      </c>
      <c r="H56" t="s">
        <v>151</v>
      </c>
    </row>
    <row r="57" spans="1:18" ht="16" x14ac:dyDescent="0.35">
      <c r="A57" s="13" t="s">
        <v>133</v>
      </c>
      <c r="B57" s="13"/>
      <c r="C57" s="6"/>
      <c r="D57" t="s">
        <v>157</v>
      </c>
      <c r="H57" t="s">
        <v>156</v>
      </c>
    </row>
    <row r="58" spans="1:18" ht="16" x14ac:dyDescent="0.35">
      <c r="A58" s="13" t="s">
        <v>152</v>
      </c>
      <c r="B58" s="13"/>
      <c r="C58" s="6" t="s">
        <v>138</v>
      </c>
      <c r="D58" t="s">
        <v>153</v>
      </c>
      <c r="E58" t="s">
        <v>149</v>
      </c>
      <c r="G58" t="s">
        <v>155</v>
      </c>
      <c r="H58" t="s">
        <v>154</v>
      </c>
    </row>
    <row r="59" spans="1:18" ht="19.5" customHeight="1" x14ac:dyDescent="0.35">
      <c r="A59" s="13" t="s">
        <v>64</v>
      </c>
      <c r="B59" s="13"/>
      <c r="C59" s="6"/>
    </row>
    <row r="60" spans="1:18" ht="16" x14ac:dyDescent="0.35">
      <c r="A60" s="13" t="s">
        <v>66</v>
      </c>
      <c r="B60" s="13"/>
      <c r="C60" s="7"/>
    </row>
    <row r="61" spans="1:18" ht="16" x14ac:dyDescent="0.35">
      <c r="A61" s="13" t="s">
        <v>67</v>
      </c>
      <c r="B61" s="13"/>
      <c r="C61" s="7"/>
    </row>
    <row r="62" spans="1:18" ht="16" x14ac:dyDescent="0.35">
      <c r="A62" s="13" t="s">
        <v>68</v>
      </c>
      <c r="B62" s="13"/>
      <c r="C62" s="7"/>
    </row>
    <row r="63" spans="1:18" ht="16" x14ac:dyDescent="0.35">
      <c r="A63" s="13" t="s">
        <v>69</v>
      </c>
      <c r="B63" s="13"/>
      <c r="C63" s="7"/>
    </row>
    <row r="64" spans="1:18" ht="16" x14ac:dyDescent="0.35">
      <c r="A64" s="13" t="s">
        <v>70</v>
      </c>
      <c r="B64" s="13"/>
      <c r="C64" s="7"/>
    </row>
    <row r="65" spans="1:18" ht="17.25" customHeight="1" x14ac:dyDescent="0.35">
      <c r="A65" s="13" t="s">
        <v>71</v>
      </c>
      <c r="B65" s="13"/>
      <c r="C65" s="7"/>
    </row>
    <row r="66" spans="1:18" ht="16" x14ac:dyDescent="0.35">
      <c r="A66" s="13" t="s">
        <v>72</v>
      </c>
      <c r="B66" s="13"/>
      <c r="C66" s="7"/>
    </row>
    <row r="67" spans="1:18" ht="16" x14ac:dyDescent="0.35">
      <c r="A67" s="13" t="s">
        <v>73</v>
      </c>
      <c r="B67" s="13"/>
    </row>
    <row r="68" spans="1:18" ht="16" x14ac:dyDescent="0.35">
      <c r="A68" s="13" t="s">
        <v>74</v>
      </c>
      <c r="B68" s="13"/>
    </row>
    <row r="69" spans="1:18" ht="16" x14ac:dyDescent="0.35">
      <c r="A69" s="13" t="s">
        <v>75</v>
      </c>
      <c r="B69" s="13"/>
    </row>
    <row r="73" spans="1:18" x14ac:dyDescent="0.35">
      <c r="A73" s="1" t="s">
        <v>76</v>
      </c>
      <c r="B73" s="1"/>
      <c r="C73" s="68" t="s">
        <v>27</v>
      </c>
      <c r="D73" s="69"/>
      <c r="E73" s="8" t="s">
        <v>28</v>
      </c>
      <c r="F73" s="8" t="s">
        <v>29</v>
      </c>
      <c r="G73" s="68" t="s">
        <v>30</v>
      </c>
      <c r="H73" s="69"/>
      <c r="I73" s="8" t="s">
        <v>28</v>
      </c>
      <c r="J73" s="8" t="s">
        <v>29</v>
      </c>
      <c r="K73" s="68" t="s">
        <v>53</v>
      </c>
      <c r="L73" s="69"/>
      <c r="M73" s="8" t="s">
        <v>28</v>
      </c>
      <c r="N73" s="8" t="s">
        <v>29</v>
      </c>
      <c r="O73" s="68" t="s">
        <v>32</v>
      </c>
      <c r="P73" s="69"/>
      <c r="Q73" s="8" t="s">
        <v>28</v>
      </c>
      <c r="R73" s="8" t="s">
        <v>29</v>
      </c>
    </row>
    <row r="74" spans="1:18" x14ac:dyDescent="0.35">
      <c r="A74" s="2" t="s">
        <v>77</v>
      </c>
      <c r="B74" s="2"/>
      <c r="C74" s="2" t="s">
        <v>34</v>
      </c>
      <c r="D74" s="3" t="s">
        <v>78</v>
      </c>
      <c r="E74" s="3"/>
      <c r="F74" s="3"/>
      <c r="G74" s="3" t="s">
        <v>36</v>
      </c>
      <c r="H74" s="3" t="s">
        <v>78</v>
      </c>
      <c r="I74" s="3"/>
      <c r="J74" s="3"/>
      <c r="K74" s="3" t="s">
        <v>36</v>
      </c>
      <c r="L74" s="3" t="s">
        <v>78</v>
      </c>
      <c r="M74" s="3"/>
      <c r="N74" s="3"/>
      <c r="O74" s="3" t="s">
        <v>36</v>
      </c>
      <c r="P74" s="3" t="s">
        <v>35</v>
      </c>
      <c r="Q74" s="12"/>
      <c r="R74" s="3"/>
    </row>
    <row r="75" spans="1:18" ht="16" x14ac:dyDescent="0.35">
      <c r="A75" s="14" t="s">
        <v>79</v>
      </c>
      <c r="B75" s="14"/>
      <c r="C75" s="17"/>
      <c r="D75" s="17"/>
    </row>
    <row r="76" spans="1:18" ht="16" x14ac:dyDescent="0.35">
      <c r="A76" s="13" t="s">
        <v>80</v>
      </c>
      <c r="B76" s="13"/>
    </row>
    <row r="77" spans="1:18" ht="16" x14ac:dyDescent="0.35">
      <c r="A77" s="13" t="s">
        <v>81</v>
      </c>
      <c r="B77" s="13"/>
    </row>
    <row r="78" spans="1:18" ht="16" x14ac:dyDescent="0.35">
      <c r="A78" s="13" t="s">
        <v>82</v>
      </c>
      <c r="B78" s="13"/>
    </row>
    <row r="79" spans="1:18" ht="16" x14ac:dyDescent="0.35">
      <c r="A79" s="13" t="s">
        <v>83</v>
      </c>
      <c r="B79" s="13"/>
    </row>
    <row r="80" spans="1:18" ht="16" x14ac:dyDescent="0.35">
      <c r="A80" s="13" t="s">
        <v>84</v>
      </c>
      <c r="B80" s="13"/>
    </row>
    <row r="81" spans="1:19" ht="16" x14ac:dyDescent="0.35">
      <c r="A81" s="13" t="s">
        <v>85</v>
      </c>
      <c r="B81" s="13"/>
    </row>
    <row r="83" spans="1:19" ht="16" x14ac:dyDescent="0.3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</row>
    <row r="84" spans="1:19" ht="16" x14ac:dyDescent="0.3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spans="1:19" ht="16" x14ac:dyDescent="0.3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ht="16" x14ac:dyDescent="0.3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</row>
    <row r="87" spans="1:19" ht="16" x14ac:dyDescent="0.3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</row>
    <row r="88" spans="1:19" ht="16" x14ac:dyDescent="0.3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spans="1:19" ht="16" x14ac:dyDescent="0.3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 ht="16" x14ac:dyDescent="0.3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spans="1:19" ht="16" x14ac:dyDescent="0.3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</row>
    <row r="92" spans="1:19" ht="16" x14ac:dyDescent="0.3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spans="1:19" ht="16" x14ac:dyDescent="0.3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</row>
    <row r="94" spans="1:19" x14ac:dyDescent="0.35">
      <c r="A94" s="1" t="s">
        <v>95</v>
      </c>
      <c r="B94" s="1"/>
      <c r="C94" s="68" t="s">
        <v>27</v>
      </c>
      <c r="D94" s="69"/>
      <c r="E94" s="8" t="s">
        <v>28</v>
      </c>
      <c r="F94" s="8" t="s">
        <v>29</v>
      </c>
      <c r="G94" s="68" t="s">
        <v>30</v>
      </c>
      <c r="H94" s="69"/>
      <c r="I94" s="8" t="s">
        <v>28</v>
      </c>
      <c r="J94" s="8" t="s">
        <v>29</v>
      </c>
      <c r="K94" s="68" t="s">
        <v>96</v>
      </c>
      <c r="L94" s="69"/>
      <c r="M94" s="8" t="s">
        <v>28</v>
      </c>
      <c r="N94" s="8" t="s">
        <v>29</v>
      </c>
      <c r="O94" s="68" t="s">
        <v>32</v>
      </c>
      <c r="P94" s="69"/>
      <c r="Q94" s="8" t="s">
        <v>28</v>
      </c>
      <c r="R94" s="8" t="s">
        <v>29</v>
      </c>
    </row>
    <row r="95" spans="1:19" x14ac:dyDescent="0.35">
      <c r="A95" s="2" t="s">
        <v>97</v>
      </c>
      <c r="B95" s="2"/>
      <c r="C95" s="2" t="s">
        <v>34</v>
      </c>
      <c r="D95" s="3" t="s">
        <v>98</v>
      </c>
      <c r="E95" s="3"/>
      <c r="F95" s="3"/>
      <c r="G95" s="2" t="s">
        <v>34</v>
      </c>
      <c r="H95" s="3" t="s">
        <v>98</v>
      </c>
      <c r="I95" s="3"/>
      <c r="J95" s="3"/>
      <c r="K95" s="2" t="s">
        <v>34</v>
      </c>
      <c r="L95" s="3" t="s">
        <v>98</v>
      </c>
      <c r="M95" s="3"/>
      <c r="N95" s="3"/>
      <c r="O95" s="2" t="s">
        <v>34</v>
      </c>
      <c r="P95" s="3" t="s">
        <v>98</v>
      </c>
      <c r="Q95" s="12"/>
      <c r="R95" s="3"/>
    </row>
    <row r="96" spans="1:19" ht="16" x14ac:dyDescent="0.35">
      <c r="A96" s="13" t="s">
        <v>99</v>
      </c>
      <c r="B96" s="13"/>
    </row>
    <row r="97" spans="1:18" ht="16" x14ac:dyDescent="0.35">
      <c r="A97" s="13"/>
      <c r="B97" s="13"/>
    </row>
    <row r="98" spans="1:18" ht="16" x14ac:dyDescent="0.35">
      <c r="A98" s="13"/>
      <c r="B98" s="13"/>
    </row>
    <row r="99" spans="1:18" ht="16" x14ac:dyDescent="0.35">
      <c r="A99" s="13"/>
      <c r="B99" s="13"/>
    </row>
    <row r="100" spans="1:18" x14ac:dyDescent="0.35">
      <c r="A100" s="1" t="s">
        <v>100</v>
      </c>
      <c r="B100" s="1"/>
      <c r="C100" s="68" t="s">
        <v>27</v>
      </c>
      <c r="D100" s="69"/>
      <c r="E100" s="8" t="s">
        <v>28</v>
      </c>
      <c r="F100" s="8" t="s">
        <v>29</v>
      </c>
      <c r="G100" s="68" t="s">
        <v>30</v>
      </c>
      <c r="H100" s="69"/>
      <c r="I100" s="8" t="s">
        <v>28</v>
      </c>
      <c r="J100" s="8" t="s">
        <v>29</v>
      </c>
      <c r="K100" s="68" t="s">
        <v>101</v>
      </c>
      <c r="L100" s="69"/>
      <c r="M100" s="8" t="s">
        <v>28</v>
      </c>
      <c r="N100" s="8" t="s">
        <v>29</v>
      </c>
      <c r="O100" s="68" t="s">
        <v>32</v>
      </c>
      <c r="P100" s="69"/>
      <c r="Q100" s="8" t="s">
        <v>28</v>
      </c>
      <c r="R100" s="8" t="s">
        <v>29</v>
      </c>
    </row>
    <row r="101" spans="1:18" x14ac:dyDescent="0.35">
      <c r="A101" s="2" t="s">
        <v>102</v>
      </c>
      <c r="B101" s="2"/>
      <c r="C101" s="2" t="s">
        <v>34</v>
      </c>
      <c r="D101" s="3" t="s">
        <v>103</v>
      </c>
      <c r="E101" s="3"/>
      <c r="F101" s="3"/>
      <c r="G101" s="2" t="s">
        <v>34</v>
      </c>
      <c r="H101" s="3" t="s">
        <v>103</v>
      </c>
      <c r="I101" s="3"/>
      <c r="J101" s="3"/>
      <c r="K101" s="2" t="s">
        <v>34</v>
      </c>
      <c r="L101" s="3" t="s">
        <v>103</v>
      </c>
      <c r="M101" s="3"/>
      <c r="N101" s="3"/>
      <c r="O101" s="2" t="s">
        <v>34</v>
      </c>
      <c r="P101" s="3" t="s">
        <v>103</v>
      </c>
      <c r="Q101" s="12"/>
      <c r="R101" s="3"/>
    </row>
    <row r="102" spans="1:18" ht="16" x14ac:dyDescent="0.35">
      <c r="A102" s="13" t="s">
        <v>104</v>
      </c>
      <c r="B102" s="13"/>
    </row>
    <row r="103" spans="1:18" ht="16" x14ac:dyDescent="0.35">
      <c r="A103" s="13"/>
      <c r="B103" s="13"/>
    </row>
    <row r="104" spans="1:18" ht="15" thickBot="1" x14ac:dyDescent="0.4"/>
    <row r="105" spans="1:18" ht="15" thickBot="1" x14ac:dyDescent="0.4">
      <c r="A105" s="56" t="s">
        <v>141</v>
      </c>
      <c r="B105" s="57" t="s">
        <v>142</v>
      </c>
    </row>
    <row r="106" spans="1:18" ht="15" thickBot="1" x14ac:dyDescent="0.4">
      <c r="A106" s="72" t="s">
        <v>143</v>
      </c>
      <c r="B106" s="55" t="s">
        <v>144</v>
      </c>
      <c r="C106" t="s">
        <v>147</v>
      </c>
    </row>
    <row r="107" spans="1:18" ht="15" thickBot="1" x14ac:dyDescent="0.4">
      <c r="A107" s="70"/>
      <c r="B107" s="55" t="s">
        <v>145</v>
      </c>
    </row>
    <row r="108" spans="1:18" ht="15" thickBot="1" x14ac:dyDescent="0.4">
      <c r="A108" s="71"/>
      <c r="B108" s="55" t="s">
        <v>146</v>
      </c>
    </row>
    <row r="109" spans="1:18" ht="15" thickBot="1" x14ac:dyDescent="0.4">
      <c r="A109" s="72" t="s">
        <v>129</v>
      </c>
      <c r="B109" s="55" t="s">
        <v>130</v>
      </c>
    </row>
    <row r="110" spans="1:18" ht="15" thickBot="1" x14ac:dyDescent="0.4">
      <c r="A110" s="70"/>
      <c r="B110" s="55" t="s">
        <v>131</v>
      </c>
    </row>
    <row r="111" spans="1:18" ht="15" thickBot="1" x14ac:dyDescent="0.4">
      <c r="A111" s="71"/>
      <c r="B111" s="55" t="s">
        <v>132</v>
      </c>
    </row>
    <row r="112" spans="1:18" ht="15" thickBot="1" x14ac:dyDescent="0.4">
      <c r="A112" s="72" t="s">
        <v>133</v>
      </c>
      <c r="B112" s="55" t="s">
        <v>134</v>
      </c>
      <c r="C112" t="s">
        <v>162</v>
      </c>
    </row>
    <row r="113" spans="1:3" ht="15" thickBot="1" x14ac:dyDescent="0.4">
      <c r="A113" s="70"/>
      <c r="B113" s="55" t="s">
        <v>135</v>
      </c>
    </row>
    <row r="114" spans="1:3" ht="15" thickBot="1" x14ac:dyDescent="0.4">
      <c r="A114" s="71"/>
      <c r="B114" s="55" t="s">
        <v>136</v>
      </c>
    </row>
    <row r="115" spans="1:3" ht="15" thickBot="1" x14ac:dyDescent="0.4">
      <c r="A115" s="72" t="s">
        <v>137</v>
      </c>
      <c r="B115" s="55" t="s">
        <v>138</v>
      </c>
    </row>
    <row r="116" spans="1:3" ht="15" thickBot="1" x14ac:dyDescent="0.4">
      <c r="A116" s="70"/>
      <c r="B116" s="55" t="s">
        <v>139</v>
      </c>
      <c r="C116" t="s">
        <v>158</v>
      </c>
    </row>
    <row r="117" spans="1:3" ht="15" thickBot="1" x14ac:dyDescent="0.4">
      <c r="A117" s="71"/>
      <c r="B117" s="55" t="s">
        <v>140</v>
      </c>
    </row>
    <row r="119" spans="1:3" x14ac:dyDescent="0.35">
      <c r="C119" t="s">
        <v>160</v>
      </c>
    </row>
    <row r="120" spans="1:3" x14ac:dyDescent="0.35">
      <c r="C120" t="s">
        <v>159</v>
      </c>
    </row>
    <row r="121" spans="1:3" x14ac:dyDescent="0.35">
      <c r="C121" t="s">
        <v>161</v>
      </c>
    </row>
    <row r="159" spans="1:9" ht="15" thickBot="1" x14ac:dyDescent="0.4"/>
    <row r="160" spans="1:9" ht="15" thickBot="1" x14ac:dyDescent="0.4">
      <c r="A160" s="56" t="s">
        <v>141</v>
      </c>
      <c r="B160" s="57" t="s">
        <v>142</v>
      </c>
      <c r="C160" s="58" t="s">
        <v>163</v>
      </c>
      <c r="D160" s="59" t="s">
        <v>164</v>
      </c>
      <c r="E160" s="59"/>
      <c r="F160" s="59"/>
      <c r="G160" s="59"/>
      <c r="H160" s="62" t="s">
        <v>165</v>
      </c>
      <c r="I160" s="63" t="s">
        <v>166</v>
      </c>
    </row>
    <row r="161" spans="1:9" ht="15" thickBot="1" x14ac:dyDescent="0.4">
      <c r="A161" s="72" t="s">
        <v>143</v>
      </c>
      <c r="B161" s="55" t="s">
        <v>144</v>
      </c>
      <c r="C161" s="60"/>
      <c r="D161" s="61"/>
      <c r="E161" s="61"/>
      <c r="F161" s="61"/>
      <c r="G161" s="61"/>
      <c r="H161" s="64"/>
      <c r="I161" s="65"/>
    </row>
    <row r="162" spans="1:9" ht="15" thickBot="1" x14ac:dyDescent="0.4">
      <c r="A162" s="70"/>
      <c r="B162" s="55" t="s">
        <v>145</v>
      </c>
      <c r="C162" s="60"/>
      <c r="D162" s="61"/>
      <c r="E162" s="61"/>
      <c r="F162" s="61"/>
      <c r="G162" s="61"/>
      <c r="H162" s="64"/>
      <c r="I162" s="65"/>
    </row>
    <row r="163" spans="1:9" ht="15" thickBot="1" x14ac:dyDescent="0.4">
      <c r="A163" s="74"/>
      <c r="B163" s="55" t="s">
        <v>146</v>
      </c>
      <c r="C163" s="60"/>
      <c r="D163" s="61"/>
      <c r="E163" s="61"/>
      <c r="F163" s="61"/>
      <c r="G163" s="61"/>
      <c r="H163" s="64"/>
      <c r="I163" s="65"/>
    </row>
    <row r="164" spans="1:9" ht="15" thickBot="1" x14ac:dyDescent="0.4">
      <c r="A164" s="75" t="s">
        <v>129</v>
      </c>
      <c r="B164" s="55" t="s">
        <v>130</v>
      </c>
      <c r="C164" s="60"/>
      <c r="D164" s="61"/>
      <c r="E164" s="61"/>
      <c r="F164" s="61"/>
      <c r="G164" s="61"/>
      <c r="H164" s="64"/>
      <c r="I164" s="65"/>
    </row>
    <row r="165" spans="1:9" ht="15" thickBot="1" x14ac:dyDescent="0.4">
      <c r="A165" s="70"/>
      <c r="B165" s="55" t="s">
        <v>131</v>
      </c>
      <c r="C165" s="60"/>
      <c r="D165" s="61"/>
      <c r="E165" s="61"/>
      <c r="F165" s="61"/>
      <c r="G165" s="61"/>
      <c r="H165" s="64"/>
      <c r="I165" s="65"/>
    </row>
    <row r="166" spans="1:9" ht="15" thickBot="1" x14ac:dyDescent="0.4">
      <c r="A166" s="74"/>
      <c r="B166" s="55" t="s">
        <v>132</v>
      </c>
      <c r="C166" s="60"/>
      <c r="D166" s="61"/>
      <c r="E166" s="61"/>
      <c r="F166" s="61"/>
      <c r="G166" s="61"/>
      <c r="H166" s="64"/>
      <c r="I166" s="65"/>
    </row>
    <row r="167" spans="1:9" ht="15" thickBot="1" x14ac:dyDescent="0.4">
      <c r="A167" s="75" t="s">
        <v>133</v>
      </c>
      <c r="B167" s="55" t="s">
        <v>134</v>
      </c>
      <c r="C167" s="60"/>
      <c r="D167" s="61"/>
      <c r="E167" s="61"/>
      <c r="F167" s="61"/>
      <c r="G167" s="61"/>
      <c r="H167" s="64"/>
      <c r="I167" s="65"/>
    </row>
    <row r="168" spans="1:9" ht="15" thickBot="1" x14ac:dyDescent="0.4">
      <c r="A168" s="70"/>
      <c r="B168" s="55" t="s">
        <v>135</v>
      </c>
      <c r="C168" s="60"/>
      <c r="D168" s="61"/>
      <c r="E168" s="61"/>
      <c r="F168" s="61"/>
      <c r="G168" s="61"/>
      <c r="H168" s="64"/>
      <c r="I168" s="65"/>
    </row>
    <row r="169" spans="1:9" ht="15" thickBot="1" x14ac:dyDescent="0.4">
      <c r="A169" s="74"/>
      <c r="B169" s="55" t="s">
        <v>136</v>
      </c>
      <c r="C169" s="60"/>
      <c r="D169" s="61"/>
      <c r="E169" s="61"/>
      <c r="F169" s="61"/>
      <c r="G169" s="61"/>
      <c r="H169" s="64"/>
      <c r="I169" s="65"/>
    </row>
    <row r="170" spans="1:9" ht="15" thickBot="1" x14ac:dyDescent="0.4">
      <c r="A170" s="75" t="s">
        <v>137</v>
      </c>
      <c r="B170" s="55" t="s">
        <v>138</v>
      </c>
      <c r="C170" s="60"/>
      <c r="D170" s="61"/>
      <c r="E170" s="61"/>
      <c r="F170" s="61"/>
      <c r="G170" s="61"/>
      <c r="H170" s="64"/>
      <c r="I170" s="65"/>
    </row>
    <row r="171" spans="1:9" ht="15" thickBot="1" x14ac:dyDescent="0.4">
      <c r="A171" s="70"/>
      <c r="B171" s="55" t="s">
        <v>139</v>
      </c>
      <c r="C171" s="60"/>
      <c r="D171" s="61"/>
      <c r="E171" s="61"/>
      <c r="F171" s="61"/>
      <c r="G171" s="61"/>
      <c r="H171" s="64"/>
      <c r="I171" s="65"/>
    </row>
    <row r="172" spans="1:9" ht="15" thickBot="1" x14ac:dyDescent="0.4">
      <c r="A172" s="74"/>
      <c r="B172" s="55" t="s">
        <v>140</v>
      </c>
      <c r="C172" s="60"/>
      <c r="D172" s="61"/>
      <c r="E172" s="61"/>
      <c r="F172" s="61"/>
      <c r="G172" s="61"/>
      <c r="H172" s="66"/>
      <c r="I172" s="67"/>
    </row>
  </sheetData>
  <mergeCells count="38">
    <mergeCell ref="A161:A163"/>
    <mergeCell ref="A164:A166"/>
    <mergeCell ref="A167:A169"/>
    <mergeCell ref="A170:A172"/>
    <mergeCell ref="A1:B1"/>
    <mergeCell ref="A9:D9"/>
    <mergeCell ref="C94:D94"/>
    <mergeCell ref="C28:D28"/>
    <mergeCell ref="C38:D38"/>
    <mergeCell ref="A112:A114"/>
    <mergeCell ref="A115:A117"/>
    <mergeCell ref="A106:A108"/>
    <mergeCell ref="A109:A111"/>
    <mergeCell ref="C48:D48"/>
    <mergeCell ref="C73:D73"/>
    <mergeCell ref="C100:D100"/>
    <mergeCell ref="E16:E18"/>
    <mergeCell ref="E19:E21"/>
    <mergeCell ref="E22:E24"/>
    <mergeCell ref="L12:O12"/>
    <mergeCell ref="G38:H38"/>
    <mergeCell ref="K38:L38"/>
    <mergeCell ref="O28:P28"/>
    <mergeCell ref="O38:P38"/>
    <mergeCell ref="K28:L28"/>
    <mergeCell ref="G28:H28"/>
    <mergeCell ref="G100:H100"/>
    <mergeCell ref="K100:L100"/>
    <mergeCell ref="O100:P100"/>
    <mergeCell ref="O48:P48"/>
    <mergeCell ref="O73:P73"/>
    <mergeCell ref="K94:L94"/>
    <mergeCell ref="O94:P94"/>
    <mergeCell ref="K48:L48"/>
    <mergeCell ref="K73:L73"/>
    <mergeCell ref="G94:H94"/>
    <mergeCell ref="G48:H48"/>
    <mergeCell ref="G73:H73"/>
  </mergeCells>
  <dataValidations disablePrompts="1" count="1">
    <dataValidation type="list" allowBlank="1" showInputMessage="1" showErrorMessage="1" sqref="B101 B11 B29 B39 B49 B74 B86 B95" xr:uid="{FCEA3FF0-75ED-4C34-9EBB-87294AD994DE}">
      <formula1>"Optional, Mandatory, Out of Scope"</formula1>
    </dataValidation>
  </dataValidations>
  <pageMargins left="0.7" right="0.7" top="0.75" bottom="0.75" header="0.3" footer="0.3"/>
  <pageSetup orientation="portrait" horizontalDpi="90" verticalDpi="90" r:id="rId1"/>
  <headerFooter>
    <oddFooter>&amp;L© 2025 SAP SE or an SAP affiliate company. All rights reserved. 
Information herein is subject to change without notice.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E08FD-D5CE-4548-98B4-2A59E4CAEB96}">
  <dimension ref="A1:F79"/>
  <sheetViews>
    <sheetView tabSelected="1" zoomScaleNormal="100" workbookViewId="0">
      <selection activeCell="A50" sqref="A50"/>
    </sheetView>
  </sheetViews>
  <sheetFormatPr defaultColWidth="8.81640625" defaultRowHeight="14.5" x14ac:dyDescent="0.35"/>
  <cols>
    <col min="1" max="1" width="48" style="34" customWidth="1"/>
    <col min="2" max="2" width="39.54296875" style="34" customWidth="1"/>
    <col min="3" max="6" width="20.54296875" customWidth="1"/>
    <col min="7" max="8" width="9.1796875" customWidth="1"/>
  </cols>
  <sheetData>
    <row r="1" spans="1:4" ht="16" thickBot="1" x14ac:dyDescent="0.4">
      <c r="A1" s="76" t="s">
        <v>105</v>
      </c>
      <c r="B1" s="77"/>
    </row>
    <row r="2" spans="1:4" x14ac:dyDescent="0.35">
      <c r="A2" s="48" t="s">
        <v>124</v>
      </c>
      <c r="B2" s="53">
        <f>'US Solution Testing Temp'!B2</f>
        <v>0</v>
      </c>
    </row>
    <row r="3" spans="1:4" x14ac:dyDescent="0.35">
      <c r="A3" s="47" t="s">
        <v>169</v>
      </c>
      <c r="B3" s="54">
        <f>'US Solution Testing Temp'!B3</f>
        <v>0</v>
      </c>
    </row>
    <row r="4" spans="1:4" x14ac:dyDescent="0.35">
      <c r="A4" s="47" t="s">
        <v>106</v>
      </c>
      <c r="B4" s="54"/>
    </row>
    <row r="5" spans="1:4" x14ac:dyDescent="0.35">
      <c r="A5" s="47" t="s">
        <v>2</v>
      </c>
      <c r="B5" s="51"/>
    </row>
    <row r="7" spans="1:4" x14ac:dyDescent="0.35">
      <c r="A7" s="44" t="s">
        <v>107</v>
      </c>
      <c r="B7" s="44"/>
    </row>
    <row r="10" spans="1:4" ht="45" customHeight="1" x14ac:dyDescent="0.35">
      <c r="A10" s="30" t="s">
        <v>3</v>
      </c>
      <c r="B10" s="1"/>
      <c r="C10" s="1" t="s">
        <v>5</v>
      </c>
      <c r="D10" s="20" t="s">
        <v>6</v>
      </c>
    </row>
    <row r="11" spans="1:4" ht="24" customHeight="1" x14ac:dyDescent="0.35">
      <c r="A11" s="31" t="s">
        <v>7</v>
      </c>
      <c r="B11" s="31">
        <f>'US Solution Testing Temp'!B11</f>
        <v>0</v>
      </c>
      <c r="C11" s="9"/>
      <c r="D11" s="21"/>
    </row>
    <row r="12" spans="1:4" ht="16" x14ac:dyDescent="0.35">
      <c r="A12" s="32" t="str">
        <f>'US Solution Testing Temp'!A12</f>
        <v>Catalog</v>
      </c>
      <c r="B12" s="32"/>
    </row>
    <row r="13" spans="1:4" ht="32.25" customHeight="1" x14ac:dyDescent="0.35">
      <c r="A13" s="32" t="str">
        <f>'US Solution Testing Temp'!A14</f>
        <v>Service PO (with Service structure/without parent - child lines)</v>
      </c>
      <c r="B13" s="32"/>
    </row>
    <row r="14" spans="1:4" ht="16" x14ac:dyDescent="0.35">
      <c r="A14" s="32" t="str">
        <f>'US Solution Testing Temp'!A17</f>
        <v>Consignment Orders</v>
      </c>
      <c r="B14" s="32"/>
    </row>
    <row r="15" spans="1:4" ht="16" x14ac:dyDescent="0.35">
      <c r="A15" s="32" t="s">
        <v>133</v>
      </c>
      <c r="B15" s="32"/>
    </row>
    <row r="16" spans="1:4" ht="16" x14ac:dyDescent="0.35">
      <c r="A16" s="32" t="str">
        <f>'US Solution Testing Temp'!A18</f>
        <v>Change Order- catalog</v>
      </c>
      <c r="B16" s="32"/>
    </row>
    <row r="17" spans="1:6" ht="16" x14ac:dyDescent="0.35">
      <c r="A17" s="32" t="str">
        <f>'US Solution Testing Temp'!A19</f>
        <v>Change Order – non-catalog</v>
      </c>
      <c r="B17" s="32"/>
    </row>
    <row r="18" spans="1:6" ht="16" x14ac:dyDescent="0.35">
      <c r="A18" s="32" t="str">
        <f>'US Solution Testing Temp'!A20</f>
        <v>Cancel Order</v>
      </c>
      <c r="B18" s="32"/>
    </row>
    <row r="19" spans="1:6" ht="16" x14ac:dyDescent="0.35">
      <c r="A19" s="32" t="str">
        <f>'US Solution Testing Temp'!A21</f>
        <v>PO with multiple of UOMs</v>
      </c>
      <c r="B19" s="32"/>
    </row>
    <row r="20" spans="1:6" ht="16" x14ac:dyDescent="0.35">
      <c r="A20" s="32">
        <f>'US Solution Testing Temp'!A25</f>
        <v>0</v>
      </c>
      <c r="B20" s="32"/>
    </row>
    <row r="21" spans="1:6" ht="16" x14ac:dyDescent="0.35">
      <c r="A21" s="32">
        <f>'US Solution Testing Temp'!A25</f>
        <v>0</v>
      </c>
      <c r="B21" s="32"/>
    </row>
    <row r="22" spans="1:6" ht="16" x14ac:dyDescent="0.35">
      <c r="A22" s="32">
        <f>'US Solution Testing Temp'!A27</f>
        <v>0</v>
      </c>
      <c r="B22" s="32"/>
    </row>
    <row r="23" spans="1:6" x14ac:dyDescent="0.35">
      <c r="A23" s="30" t="s">
        <v>26</v>
      </c>
      <c r="B23" s="1"/>
      <c r="C23" s="82">
        <f>B7</f>
        <v>0</v>
      </c>
      <c r="D23" s="83"/>
      <c r="E23" s="8" t="s">
        <v>28</v>
      </c>
      <c r="F23" s="8" t="s">
        <v>29</v>
      </c>
    </row>
    <row r="24" spans="1:6" x14ac:dyDescent="0.35">
      <c r="A24" s="31" t="s">
        <v>33</v>
      </c>
      <c r="B24" s="31">
        <f>'US Solution Testing Temp'!B29</f>
        <v>0</v>
      </c>
      <c r="C24" s="9" t="s">
        <v>36</v>
      </c>
      <c r="D24" s="9" t="s">
        <v>35</v>
      </c>
      <c r="E24" s="9"/>
      <c r="F24" s="9"/>
    </row>
    <row r="25" spans="1:6" ht="16" x14ac:dyDescent="0.35">
      <c r="A25" s="32" t="str">
        <f>'US Solution Testing Temp'!A30</f>
        <v> Accept @ Line</v>
      </c>
      <c r="B25" s="32"/>
    </row>
    <row r="26" spans="1:6" ht="16" x14ac:dyDescent="0.35">
      <c r="A26" s="32" t="str">
        <f>'US Solution Testing Temp'!A32</f>
        <v> Backorder @ Line</v>
      </c>
      <c r="B26" s="32"/>
    </row>
    <row r="27" spans="1:6" ht="16" x14ac:dyDescent="0.35">
      <c r="A27" s="32" t="str">
        <f>'US Solution Testing Temp'!A33</f>
        <v> Reject @ Line</v>
      </c>
      <c r="B27" s="32"/>
    </row>
    <row r="28" spans="1:6" ht="16" x14ac:dyDescent="0.35">
      <c r="A28" s="32">
        <f>'US Solution Testing Temp'!A35</f>
        <v>0</v>
      </c>
      <c r="B28" s="32"/>
    </row>
    <row r="29" spans="1:6" ht="16" x14ac:dyDescent="0.35">
      <c r="A29" s="32">
        <f>'US Solution Testing Temp'!A36</f>
        <v>0</v>
      </c>
      <c r="B29" s="32"/>
    </row>
    <row r="30" spans="1:6" ht="16.5" customHeight="1" x14ac:dyDescent="0.35">
      <c r="A30" s="32">
        <f>'US Solution Testing Temp'!A37</f>
        <v>0</v>
      </c>
      <c r="B30" s="32"/>
    </row>
    <row r="31" spans="1:6" x14ac:dyDescent="0.35">
      <c r="A31" s="30" t="s">
        <v>44</v>
      </c>
      <c r="B31" s="1"/>
      <c r="C31" s="82">
        <f>B7</f>
        <v>0</v>
      </c>
      <c r="D31" s="83"/>
      <c r="E31" s="8" t="s">
        <v>28</v>
      </c>
      <c r="F31" s="8" t="s">
        <v>29</v>
      </c>
    </row>
    <row r="32" spans="1:6" x14ac:dyDescent="0.35">
      <c r="A32" s="33" t="s">
        <v>108</v>
      </c>
      <c r="B32" s="33">
        <f>'US Solution Testing Temp'!B39</f>
        <v>0</v>
      </c>
      <c r="C32" s="3" t="s">
        <v>36</v>
      </c>
      <c r="D32" s="3" t="s">
        <v>47</v>
      </c>
      <c r="E32" s="3"/>
      <c r="F32" s="3"/>
    </row>
    <row r="33" spans="1:6" ht="16" x14ac:dyDescent="0.35">
      <c r="A33" s="32" t="str">
        <f>'US Solution Testing Temp'!A40</f>
        <v>Full Shipment</v>
      </c>
      <c r="B33" s="32"/>
    </row>
    <row r="34" spans="1:6" ht="16" x14ac:dyDescent="0.35">
      <c r="A34" s="32" t="str">
        <f>'US Solution Testing Temp'!A41</f>
        <v>Partial Shipment</v>
      </c>
      <c r="B34" s="32"/>
    </row>
    <row r="35" spans="1:6" ht="16" x14ac:dyDescent="0.35">
      <c r="A35" s="32" t="str">
        <f>'US Solution Testing Temp'!A42</f>
        <v>Carrier Information</v>
      </c>
      <c r="B35" s="32"/>
    </row>
    <row r="36" spans="1:6" ht="16" x14ac:dyDescent="0.35">
      <c r="A36" s="32">
        <f>'US Solution Testing Temp'!A45</f>
        <v>0</v>
      </c>
      <c r="B36" s="32"/>
    </row>
    <row r="37" spans="1:6" ht="16" x14ac:dyDescent="0.35">
      <c r="A37" s="32">
        <f>'US Solution Testing Temp'!A46</f>
        <v>0</v>
      </c>
      <c r="B37" s="32"/>
    </row>
    <row r="38" spans="1:6" ht="16" x14ac:dyDescent="0.35">
      <c r="A38" s="32">
        <f>'US Solution Testing Temp'!A47</f>
        <v>0</v>
      </c>
      <c r="B38" s="32"/>
    </row>
    <row r="39" spans="1:6" x14ac:dyDescent="0.35">
      <c r="A39" s="30" t="s">
        <v>52</v>
      </c>
      <c r="B39" s="1"/>
      <c r="C39" s="82">
        <f>B7</f>
        <v>0</v>
      </c>
      <c r="D39" s="83"/>
      <c r="E39" s="8" t="s">
        <v>28</v>
      </c>
      <c r="F39" s="8" t="s">
        <v>29</v>
      </c>
    </row>
    <row r="40" spans="1:6" x14ac:dyDescent="0.35">
      <c r="A40" s="33" t="s">
        <v>54</v>
      </c>
      <c r="B40" s="33">
        <f>'US Solution Testing Temp'!B49</f>
        <v>0</v>
      </c>
      <c r="C40" s="3" t="s">
        <v>36</v>
      </c>
      <c r="D40" s="3" t="s">
        <v>55</v>
      </c>
      <c r="E40" s="3"/>
      <c r="F40" s="3"/>
    </row>
    <row r="41" spans="1:6" ht="16" x14ac:dyDescent="0.35">
      <c r="A41" s="32" t="str">
        <f>'US Solution Testing Temp'!A50</f>
        <v>Catalog</v>
      </c>
      <c r="B41" s="32"/>
    </row>
    <row r="42" spans="1:6" ht="16" x14ac:dyDescent="0.35">
      <c r="A42" s="32" t="str">
        <f>'US Solution Testing Temp'!A51</f>
        <v>Non-Catalog</v>
      </c>
      <c r="B42" s="32"/>
    </row>
    <row r="43" spans="1:6" ht="16" x14ac:dyDescent="0.35">
      <c r="A43" s="32" t="str">
        <f>'US Solution Testing Temp'!A55</f>
        <v>Service</v>
      </c>
      <c r="B43" s="32"/>
    </row>
    <row r="44" spans="1:6" ht="16" x14ac:dyDescent="0.35">
      <c r="A44" s="32" t="str">
        <f>'US Solution Testing Temp'!A56</f>
        <v xml:space="preserve">Partial Invoicing </v>
      </c>
      <c r="B44" s="32"/>
    </row>
    <row r="45" spans="1:6" ht="16" x14ac:dyDescent="0.35">
      <c r="A45" s="32" t="str">
        <f>'US Solution Testing Temp'!A57</f>
        <v>Capital Equipment</v>
      </c>
      <c r="B45" s="32"/>
    </row>
    <row r="46" spans="1:6" ht="16" x14ac:dyDescent="0.35">
      <c r="A46" s="32" t="str">
        <f>'US Solution Testing Temp'!A58</f>
        <v xml:space="preserve">Consignment </v>
      </c>
      <c r="B46" s="32"/>
    </row>
    <row r="47" spans="1:6" ht="19.5" customHeight="1" x14ac:dyDescent="0.35">
      <c r="A47" s="32" t="str">
        <f>'US Solution Testing Temp'!A59</f>
        <v>Non-PO Invoice (No Release Contract)</v>
      </c>
      <c r="B47" s="32"/>
    </row>
    <row r="48" spans="1:6" ht="16" x14ac:dyDescent="0.35">
      <c r="A48" s="32" t="str">
        <f>'US Solution Testing Temp'!A61</f>
        <v>Tax on Material @ Header/Line</v>
      </c>
      <c r="B48" s="32"/>
    </row>
    <row r="49" spans="1:6" ht="16" x14ac:dyDescent="0.35">
      <c r="A49" s="32" t="s">
        <v>167</v>
      </c>
      <c r="B49" s="32"/>
    </row>
    <row r="50" spans="1:6" ht="16" x14ac:dyDescent="0.35">
      <c r="A50" s="32" t="s">
        <v>168</v>
      </c>
      <c r="B50" s="32"/>
    </row>
    <row r="51" spans="1:6" ht="16" x14ac:dyDescent="0.35">
      <c r="A51" s="32" t="str">
        <f>'US Solution Testing Temp'!A68</f>
        <v>Invoice for auto generated SES</v>
      </c>
      <c r="B51" s="32"/>
    </row>
    <row r="52" spans="1:6" ht="16" x14ac:dyDescent="0.35">
      <c r="A52" s="32">
        <f>'US Solution Testing Temp'!A70</f>
        <v>0</v>
      </c>
      <c r="B52" s="32"/>
    </row>
    <row r="53" spans="1:6" ht="16" x14ac:dyDescent="0.35">
      <c r="A53" s="32">
        <f>'US Solution Testing Temp'!A71</f>
        <v>0</v>
      </c>
      <c r="B53" s="32"/>
    </row>
    <row r="54" spans="1:6" ht="16" x14ac:dyDescent="0.35">
      <c r="A54" s="32">
        <f>'US Solution Testing Temp'!A72</f>
        <v>0</v>
      </c>
      <c r="B54" s="32"/>
    </row>
    <row r="55" spans="1:6" x14ac:dyDescent="0.35">
      <c r="A55" s="30" t="s">
        <v>76</v>
      </c>
      <c r="B55" s="1"/>
      <c r="C55" s="82">
        <f>B7</f>
        <v>0</v>
      </c>
      <c r="D55" s="83"/>
      <c r="E55" s="8" t="s">
        <v>28</v>
      </c>
      <c r="F55" s="8" t="s">
        <v>29</v>
      </c>
    </row>
    <row r="56" spans="1:6" x14ac:dyDescent="0.35">
      <c r="A56" s="33" t="s">
        <v>77</v>
      </c>
      <c r="B56" s="33">
        <f>'US Solution Testing Temp'!B74</f>
        <v>0</v>
      </c>
      <c r="C56" s="3" t="s">
        <v>36</v>
      </c>
      <c r="D56" s="3" t="s">
        <v>78</v>
      </c>
      <c r="E56" s="3"/>
      <c r="F56" s="3"/>
    </row>
    <row r="57" spans="1:6" ht="16" x14ac:dyDescent="0.35">
      <c r="A57" s="32" t="str">
        <f>'US Solution Testing Temp'!A75</f>
        <v>Line item credit memo by qty</v>
      </c>
      <c r="B57" s="32"/>
    </row>
    <row r="58" spans="1:6" ht="16" x14ac:dyDescent="0.35">
      <c r="A58" s="32" t="str">
        <f>'US Solution Testing Temp'!A76</f>
        <v>Line item credit memo by price</v>
      </c>
      <c r="B58" s="32"/>
    </row>
    <row r="59" spans="1:6" ht="16" x14ac:dyDescent="0.35">
      <c r="A59" s="32">
        <f>'US Solution Testing Temp'!A82</f>
        <v>0</v>
      </c>
      <c r="B59" s="32"/>
    </row>
    <row r="60" spans="1:6" ht="16" x14ac:dyDescent="0.35">
      <c r="A60" s="32">
        <f>'US Solution Testing Temp'!A93</f>
        <v>0</v>
      </c>
      <c r="B60" s="32"/>
    </row>
    <row r="61" spans="1:6" x14ac:dyDescent="0.35">
      <c r="A61" s="30" t="s">
        <v>95</v>
      </c>
      <c r="B61" s="1"/>
      <c r="C61" s="82">
        <f>B7</f>
        <v>0</v>
      </c>
      <c r="D61" s="83"/>
      <c r="E61" s="8" t="s">
        <v>28</v>
      </c>
      <c r="F61" s="8" t="s">
        <v>29</v>
      </c>
    </row>
    <row r="62" spans="1:6" x14ac:dyDescent="0.35">
      <c r="A62" s="33" t="s">
        <v>97</v>
      </c>
      <c r="B62" s="33">
        <f>'US Solution Testing Temp'!B95</f>
        <v>0</v>
      </c>
      <c r="C62" s="3" t="s">
        <v>36</v>
      </c>
      <c r="D62" s="3" t="s">
        <v>98</v>
      </c>
      <c r="E62" s="3"/>
      <c r="F62" s="3"/>
    </row>
    <row r="63" spans="1:6" ht="16" x14ac:dyDescent="0.35">
      <c r="A63" s="32" t="str">
        <f>'US Solution Testing Temp'!A96</f>
        <v>Goods receipt</v>
      </c>
      <c r="B63" s="32"/>
    </row>
    <row r="64" spans="1:6" ht="16" x14ac:dyDescent="0.35">
      <c r="A64" s="32">
        <f>'US Solution Testing Temp'!A97</f>
        <v>0</v>
      </c>
      <c r="B64" s="32"/>
    </row>
    <row r="65" spans="1:6" ht="16" x14ac:dyDescent="0.35">
      <c r="A65" s="32">
        <f>'US Solution Testing Temp'!A98</f>
        <v>0</v>
      </c>
      <c r="B65" s="32"/>
    </row>
    <row r="66" spans="1:6" ht="16" x14ac:dyDescent="0.35">
      <c r="A66" s="32">
        <f>'US Solution Testing Temp'!A99</f>
        <v>0</v>
      </c>
      <c r="B66" s="32"/>
    </row>
    <row r="67" spans="1:6" x14ac:dyDescent="0.35">
      <c r="A67" s="30" t="s">
        <v>100</v>
      </c>
      <c r="B67" s="1"/>
      <c r="C67" s="82">
        <f>B7</f>
        <v>0</v>
      </c>
      <c r="D67" s="83"/>
      <c r="E67" s="8" t="s">
        <v>28</v>
      </c>
      <c r="F67" s="8" t="s">
        <v>29</v>
      </c>
    </row>
    <row r="68" spans="1:6" x14ac:dyDescent="0.35">
      <c r="A68" s="33" t="s">
        <v>102</v>
      </c>
      <c r="B68" s="33">
        <f>'US Solution Testing Temp'!B101</f>
        <v>0</v>
      </c>
      <c r="C68" s="3" t="s">
        <v>36</v>
      </c>
      <c r="D68" s="3" t="s">
        <v>103</v>
      </c>
      <c r="E68" s="3"/>
      <c r="F68" s="3"/>
    </row>
    <row r="69" spans="1:6" ht="16" x14ac:dyDescent="0.35">
      <c r="A69" s="32" t="str">
        <f>'US Solution Testing Temp'!A102</f>
        <v>Payment Remittance</v>
      </c>
      <c r="B69" s="32"/>
    </row>
    <row r="70" spans="1:6" ht="16" x14ac:dyDescent="0.35">
      <c r="A70" s="32">
        <f>'US Solution Testing Temp'!A103</f>
        <v>0</v>
      </c>
      <c r="B70" s="32"/>
    </row>
    <row r="71" spans="1:6" ht="16" x14ac:dyDescent="0.35">
      <c r="A71" s="32">
        <f>'US Solution Testing Temp'!A104</f>
        <v>0</v>
      </c>
      <c r="B71" s="32"/>
    </row>
    <row r="72" spans="1:6" ht="16" x14ac:dyDescent="0.35">
      <c r="A72" s="32"/>
      <c r="B72" s="32"/>
    </row>
    <row r="73" spans="1:6" ht="16" x14ac:dyDescent="0.35">
      <c r="A73" s="32"/>
      <c r="B73" s="32"/>
    </row>
    <row r="74" spans="1:6" ht="16" x14ac:dyDescent="0.35">
      <c r="A74" s="32"/>
      <c r="B74" s="32"/>
    </row>
    <row r="75" spans="1:6" ht="16" x14ac:dyDescent="0.35">
      <c r="A75" s="32"/>
      <c r="B75" s="32"/>
    </row>
    <row r="76" spans="1:6" ht="16" x14ac:dyDescent="0.35">
      <c r="A76" s="32"/>
      <c r="B76" s="32"/>
    </row>
    <row r="77" spans="1:6" ht="16" x14ac:dyDescent="0.35">
      <c r="A77" s="32"/>
      <c r="B77" s="32"/>
    </row>
    <row r="78" spans="1:6" ht="16" x14ac:dyDescent="0.35">
      <c r="A78" s="32"/>
      <c r="B78" s="32"/>
    </row>
    <row r="79" spans="1:6" ht="16" x14ac:dyDescent="0.35">
      <c r="A79" s="32"/>
      <c r="B79" s="32"/>
    </row>
  </sheetData>
  <mergeCells count="7">
    <mergeCell ref="C67:D67"/>
    <mergeCell ref="C61:D61"/>
    <mergeCell ref="A1:B1"/>
    <mergeCell ref="C31:D31"/>
    <mergeCell ref="C23:D23"/>
    <mergeCell ref="C39:D39"/>
    <mergeCell ref="C55:D55"/>
  </mergeCells>
  <dataValidations disablePrompts="1" count="1">
    <dataValidation type="list" allowBlank="1" showInputMessage="1" showErrorMessage="1" sqref="B7" xr:uid="{6F606ADF-CCBC-4051-93CA-6E1FB0000AB1}">
      <formula1>"cXML, EDI, PIDX"</formula1>
    </dataValidation>
  </dataValidations>
  <pageMargins left="0.7" right="0.7" top="0.75" bottom="0.75" header="0.3" footer="0.3"/>
  <pageSetup orientation="portrait" horizontalDpi="90" verticalDpi="90" r:id="rId1"/>
  <headerFooter>
    <oddFooter>&amp;L© 2025 SAP SE or an SAP affiliate company. All rights reserved. 
Information herein is subject to change without notice.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EB1F-914B-43B8-8758-7DC1D656C202}">
  <dimension ref="A1:R121"/>
  <sheetViews>
    <sheetView topLeftCell="A23" zoomScaleNormal="100" workbookViewId="0">
      <selection activeCell="E23" sqref="E23"/>
    </sheetView>
  </sheetViews>
  <sheetFormatPr defaultColWidth="8.81640625" defaultRowHeight="14.5" x14ac:dyDescent="0.35"/>
  <cols>
    <col min="1" max="1" width="48" customWidth="1"/>
    <col min="2" max="2" width="39" customWidth="1"/>
    <col min="3" max="16" width="20.54296875" customWidth="1"/>
    <col min="17" max="17" width="23.453125" customWidth="1"/>
    <col min="18" max="18" width="20.54296875" customWidth="1"/>
    <col min="21" max="21" width="0.453125" customWidth="1"/>
    <col min="22" max="24" width="9.1796875" customWidth="1"/>
  </cols>
  <sheetData>
    <row r="1" spans="1:15" ht="16" thickBot="1" x14ac:dyDescent="0.4">
      <c r="A1" s="76" t="s">
        <v>105</v>
      </c>
      <c r="B1" s="77"/>
    </row>
    <row r="2" spans="1:15" x14ac:dyDescent="0.35">
      <c r="A2" s="48" t="s">
        <v>0</v>
      </c>
      <c r="B2" s="53">
        <f>'US Solution Testing Temp'!B2</f>
        <v>0</v>
      </c>
    </row>
    <row r="3" spans="1:15" x14ac:dyDescent="0.35">
      <c r="A3" s="47" t="s">
        <v>1</v>
      </c>
      <c r="B3" s="53">
        <f>'US Solution Testing Temp'!B3</f>
        <v>0</v>
      </c>
    </row>
    <row r="4" spans="1:15" x14ac:dyDescent="0.35">
      <c r="A4" s="47" t="s">
        <v>109</v>
      </c>
      <c r="B4" s="53"/>
    </row>
    <row r="5" spans="1:15" x14ac:dyDescent="0.35">
      <c r="A5" s="47" t="s">
        <v>2</v>
      </c>
      <c r="B5" s="53">
        <f>'US Solution Testing Temp'!B5</f>
        <v>0</v>
      </c>
    </row>
    <row r="10" spans="1:15" x14ac:dyDescent="0.35">
      <c r="A10" s="68" t="s">
        <v>110</v>
      </c>
      <c r="B10" s="93"/>
      <c r="C10" s="93"/>
      <c r="D10" s="69"/>
    </row>
    <row r="11" spans="1:15" ht="42" x14ac:dyDescent="0.35">
      <c r="A11" s="1" t="s">
        <v>3</v>
      </c>
      <c r="B11" s="1" t="s">
        <v>4</v>
      </c>
      <c r="C11" s="1" t="s">
        <v>5</v>
      </c>
      <c r="D11" s="1" t="s">
        <v>6</v>
      </c>
      <c r="E11" s="10"/>
      <c r="F11" s="10"/>
    </row>
    <row r="12" spans="1:15" ht="24" customHeight="1" x14ac:dyDescent="0.35">
      <c r="A12" s="41" t="s">
        <v>7</v>
      </c>
      <c r="B12" s="12"/>
      <c r="C12" s="12"/>
      <c r="D12" s="42"/>
      <c r="E12" s="11"/>
      <c r="F12" s="11"/>
    </row>
    <row r="13" spans="1:15" ht="16" x14ac:dyDescent="0.35">
      <c r="A13" s="22" t="s">
        <v>8</v>
      </c>
      <c r="B13" s="14"/>
      <c r="C13" s="15"/>
      <c r="D13" s="23"/>
      <c r="E13" s="4"/>
      <c r="F13" s="4"/>
      <c r="L13" s="73"/>
      <c r="M13" s="73"/>
      <c r="N13" s="73"/>
      <c r="O13" s="73"/>
    </row>
    <row r="14" spans="1:15" ht="16" x14ac:dyDescent="0.35">
      <c r="A14" s="24" t="s">
        <v>9</v>
      </c>
      <c r="B14" s="13"/>
      <c r="C14" s="4"/>
      <c r="D14" s="25"/>
      <c r="E14" s="4"/>
      <c r="F14" s="4"/>
    </row>
    <row r="15" spans="1:15" ht="16" x14ac:dyDescent="0.35">
      <c r="A15" s="24" t="s">
        <v>111</v>
      </c>
      <c r="B15" s="13"/>
      <c r="C15" s="4"/>
      <c r="D15" s="25"/>
      <c r="E15" s="4"/>
      <c r="F15" s="4"/>
    </row>
    <row r="16" spans="1:15" ht="16" x14ac:dyDescent="0.35">
      <c r="A16" s="24" t="s">
        <v>112</v>
      </c>
      <c r="B16" s="13"/>
      <c r="C16" s="4"/>
      <c r="D16" s="25"/>
      <c r="E16" s="4"/>
      <c r="F16" s="4"/>
    </row>
    <row r="17" spans="1:6" ht="16" x14ac:dyDescent="0.35">
      <c r="A17" s="24" t="s">
        <v>113</v>
      </c>
      <c r="B17" s="13"/>
      <c r="C17" s="4"/>
      <c r="D17" s="25"/>
      <c r="E17" s="4"/>
      <c r="F17" s="4"/>
    </row>
    <row r="18" spans="1:6" ht="16" x14ac:dyDescent="0.35">
      <c r="A18" s="24" t="s">
        <v>114</v>
      </c>
      <c r="B18" s="13"/>
      <c r="C18" s="4"/>
      <c r="D18" s="25"/>
      <c r="E18" s="4"/>
      <c r="F18" s="4"/>
    </row>
    <row r="19" spans="1:6" ht="16" x14ac:dyDescent="0.35">
      <c r="A19" s="24" t="s">
        <v>10</v>
      </c>
      <c r="B19" s="13"/>
      <c r="C19" s="4"/>
      <c r="D19" s="25"/>
      <c r="E19" s="4"/>
      <c r="F19" s="4"/>
    </row>
    <row r="20" spans="1:6" ht="16" x14ac:dyDescent="0.35">
      <c r="A20" s="24" t="s">
        <v>11</v>
      </c>
      <c r="B20" s="13"/>
      <c r="C20" s="4"/>
      <c r="D20" s="25"/>
      <c r="E20" s="4"/>
      <c r="F20" s="4"/>
    </row>
    <row r="21" spans="1:6" ht="16" x14ac:dyDescent="0.35">
      <c r="A21" s="24" t="s">
        <v>12</v>
      </c>
      <c r="B21" s="13"/>
      <c r="C21" s="4"/>
      <c r="D21" s="25"/>
      <c r="E21" s="4"/>
      <c r="F21" s="4"/>
    </row>
    <row r="22" spans="1:6" ht="32" x14ac:dyDescent="0.35">
      <c r="A22" s="24" t="s">
        <v>13</v>
      </c>
      <c r="B22" s="13"/>
      <c r="C22" s="4"/>
      <c r="D22" s="25"/>
      <c r="E22" s="4"/>
      <c r="F22" s="4"/>
    </row>
    <row r="23" spans="1:6" ht="16" x14ac:dyDescent="0.35">
      <c r="A23" s="24" t="s">
        <v>14</v>
      </c>
      <c r="B23" s="13"/>
      <c r="C23" s="4"/>
      <c r="D23" s="25"/>
      <c r="E23" s="4"/>
      <c r="F23" s="4"/>
    </row>
    <row r="24" spans="1:6" ht="16" x14ac:dyDescent="0.35">
      <c r="A24" s="24" t="s">
        <v>15</v>
      </c>
      <c r="B24" s="13"/>
      <c r="C24" s="4"/>
      <c r="D24" s="26"/>
    </row>
    <row r="25" spans="1:6" ht="16" x14ac:dyDescent="0.35">
      <c r="A25" s="24" t="s">
        <v>16</v>
      </c>
      <c r="B25" s="13"/>
      <c r="C25" s="4"/>
      <c r="D25" s="26"/>
    </row>
    <row r="26" spans="1:6" ht="16" x14ac:dyDescent="0.35">
      <c r="A26" s="24" t="s">
        <v>17</v>
      </c>
      <c r="B26" s="13"/>
      <c r="C26" s="4"/>
      <c r="D26" s="26"/>
    </row>
    <row r="27" spans="1:6" ht="16" x14ac:dyDescent="0.35">
      <c r="A27" s="24" t="s">
        <v>18</v>
      </c>
      <c r="B27" s="13"/>
      <c r="C27" s="4"/>
      <c r="D27" s="26"/>
    </row>
    <row r="28" spans="1:6" ht="16" x14ac:dyDescent="0.35">
      <c r="A28" s="24" t="s">
        <v>19</v>
      </c>
      <c r="B28" s="13"/>
      <c r="C28" s="4"/>
      <c r="D28" s="26"/>
    </row>
    <row r="29" spans="1:6" ht="16" x14ac:dyDescent="0.35">
      <c r="A29" s="24" t="s">
        <v>20</v>
      </c>
      <c r="B29" s="13"/>
      <c r="C29" s="4"/>
      <c r="D29" s="26"/>
    </row>
    <row r="30" spans="1:6" ht="16" x14ac:dyDescent="0.35">
      <c r="A30" s="24" t="s">
        <v>21</v>
      </c>
      <c r="B30" s="13"/>
      <c r="C30" s="4"/>
      <c r="D30" s="26"/>
    </row>
    <row r="31" spans="1:6" ht="16" x14ac:dyDescent="0.35">
      <c r="A31" s="24" t="s">
        <v>22</v>
      </c>
      <c r="B31" s="13"/>
      <c r="C31" s="4"/>
      <c r="D31" s="26"/>
    </row>
    <row r="32" spans="1:6" ht="16" x14ac:dyDescent="0.35">
      <c r="A32" s="24" t="s">
        <v>23</v>
      </c>
      <c r="B32" s="13"/>
      <c r="C32" s="4"/>
      <c r="D32" s="26"/>
    </row>
    <row r="33" spans="1:18" ht="16" x14ac:dyDescent="0.35">
      <c r="A33" s="24" t="s">
        <v>24</v>
      </c>
      <c r="B33" s="13"/>
      <c r="C33" s="4"/>
      <c r="D33" s="26"/>
    </row>
    <row r="34" spans="1:18" ht="16" x14ac:dyDescent="0.35">
      <c r="A34" s="24" t="s">
        <v>25</v>
      </c>
      <c r="B34" s="13"/>
      <c r="C34" s="4"/>
      <c r="D34" s="26"/>
    </row>
    <row r="35" spans="1:18" ht="16" x14ac:dyDescent="0.35">
      <c r="A35" s="24"/>
      <c r="B35" s="13"/>
      <c r="C35" s="4"/>
      <c r="D35" s="26"/>
    </row>
    <row r="36" spans="1:18" ht="16" x14ac:dyDescent="0.35">
      <c r="A36" s="24"/>
      <c r="B36" s="13"/>
      <c r="C36" s="4"/>
      <c r="D36" s="26"/>
    </row>
    <row r="37" spans="1:18" ht="16" x14ac:dyDescent="0.35">
      <c r="A37" s="24"/>
      <c r="B37" s="13"/>
      <c r="C37" s="4"/>
      <c r="D37" s="26"/>
    </row>
    <row r="38" spans="1:18" ht="42" x14ac:dyDescent="0.35">
      <c r="A38" s="19" t="s">
        <v>26</v>
      </c>
      <c r="B38" s="1" t="s">
        <v>4</v>
      </c>
      <c r="C38" s="81" t="s">
        <v>27</v>
      </c>
      <c r="D38" s="81"/>
      <c r="E38" s="8" t="s">
        <v>28</v>
      </c>
      <c r="F38" s="8" t="s">
        <v>29</v>
      </c>
      <c r="G38" s="68" t="s">
        <v>30</v>
      </c>
      <c r="H38" s="69"/>
      <c r="I38" s="8" t="s">
        <v>28</v>
      </c>
      <c r="J38" s="8" t="s">
        <v>29</v>
      </c>
      <c r="K38" s="68" t="s">
        <v>31</v>
      </c>
      <c r="L38" s="69"/>
      <c r="M38" s="8" t="s">
        <v>28</v>
      </c>
      <c r="N38" s="8" t="s">
        <v>29</v>
      </c>
      <c r="O38" s="68" t="s">
        <v>32</v>
      </c>
      <c r="P38" s="69"/>
      <c r="Q38" s="8" t="s">
        <v>28</v>
      </c>
      <c r="R38" s="8" t="s">
        <v>29</v>
      </c>
    </row>
    <row r="39" spans="1:18" x14ac:dyDescent="0.35">
      <c r="A39" s="9" t="s">
        <v>33</v>
      </c>
      <c r="B39" s="9"/>
      <c r="C39" s="9" t="s">
        <v>34</v>
      </c>
      <c r="D39" s="9" t="s">
        <v>35</v>
      </c>
      <c r="E39" s="9"/>
      <c r="F39" s="9"/>
      <c r="G39" s="9" t="s">
        <v>36</v>
      </c>
      <c r="H39" s="9" t="s">
        <v>35</v>
      </c>
      <c r="I39" s="9"/>
      <c r="J39" s="9"/>
      <c r="K39" s="9" t="s">
        <v>36</v>
      </c>
      <c r="L39" s="9" t="s">
        <v>35</v>
      </c>
      <c r="M39" s="9"/>
      <c r="N39" s="9"/>
      <c r="O39" s="9" t="s">
        <v>36</v>
      </c>
      <c r="P39" s="9" t="s">
        <v>35</v>
      </c>
      <c r="Q39" s="12"/>
      <c r="R39" s="9"/>
    </row>
    <row r="40" spans="1:18" ht="16" x14ac:dyDescent="0.35">
      <c r="A40" s="14" t="s">
        <v>37</v>
      </c>
      <c r="B40" s="14"/>
      <c r="C40" s="16"/>
      <c r="D40" s="17"/>
    </row>
    <row r="41" spans="1:18" ht="21.75" customHeight="1" x14ac:dyDescent="0.35">
      <c r="A41" s="13" t="s">
        <v>38</v>
      </c>
      <c r="B41" s="13"/>
      <c r="C41" s="6"/>
    </row>
    <row r="42" spans="1:18" ht="16" x14ac:dyDescent="0.35">
      <c r="A42" s="13" t="s">
        <v>39</v>
      </c>
      <c r="B42" s="13"/>
      <c r="C42" s="6"/>
    </row>
    <row r="43" spans="1:18" ht="16" x14ac:dyDescent="0.35">
      <c r="A43" s="13" t="s">
        <v>40</v>
      </c>
      <c r="B43" s="13"/>
      <c r="C43" s="6"/>
    </row>
    <row r="44" spans="1:18" ht="16" x14ac:dyDescent="0.35">
      <c r="A44" s="13" t="s">
        <v>41</v>
      </c>
      <c r="B44" s="13"/>
      <c r="C44" s="6"/>
    </row>
    <row r="45" spans="1:18" ht="16" x14ac:dyDescent="0.35">
      <c r="A45" s="13" t="s">
        <v>42</v>
      </c>
      <c r="B45" s="13"/>
      <c r="C45" s="6"/>
    </row>
    <row r="46" spans="1:18" ht="16" x14ac:dyDescent="0.35">
      <c r="A46" s="13" t="s">
        <v>115</v>
      </c>
      <c r="B46" s="13"/>
      <c r="C46" s="5"/>
    </row>
    <row r="47" spans="1:18" ht="16" x14ac:dyDescent="0.35">
      <c r="A47" s="13"/>
      <c r="B47" s="13"/>
      <c r="C47" s="5"/>
    </row>
    <row r="48" spans="1:18" ht="16" x14ac:dyDescent="0.35">
      <c r="A48" s="13"/>
      <c r="B48" s="13"/>
      <c r="C48" s="5"/>
    </row>
    <row r="49" spans="1:18" ht="16.5" customHeight="1" x14ac:dyDescent="0.35">
      <c r="A49" s="5"/>
      <c r="B49" s="5"/>
      <c r="C49" s="5"/>
    </row>
    <row r="50" spans="1:18" ht="42" x14ac:dyDescent="0.35">
      <c r="A50" s="1" t="s">
        <v>44</v>
      </c>
      <c r="B50" s="1" t="s">
        <v>4</v>
      </c>
      <c r="C50" s="68" t="s">
        <v>27</v>
      </c>
      <c r="D50" s="69"/>
      <c r="E50" s="8" t="s">
        <v>28</v>
      </c>
      <c r="F50" s="8" t="s">
        <v>29</v>
      </c>
      <c r="G50" s="68" t="s">
        <v>30</v>
      </c>
      <c r="H50" s="69"/>
      <c r="I50" s="8" t="s">
        <v>28</v>
      </c>
      <c r="J50" s="8" t="s">
        <v>29</v>
      </c>
      <c r="K50" s="68" t="s">
        <v>45</v>
      </c>
      <c r="L50" s="69"/>
      <c r="M50" s="8" t="s">
        <v>28</v>
      </c>
      <c r="N50" s="8" t="s">
        <v>29</v>
      </c>
      <c r="O50" s="68" t="s">
        <v>32</v>
      </c>
      <c r="P50" s="69"/>
      <c r="Q50" s="8" t="s">
        <v>28</v>
      </c>
      <c r="R50" s="8" t="s">
        <v>29</v>
      </c>
    </row>
    <row r="51" spans="1:18" x14ac:dyDescent="0.35">
      <c r="A51" s="2" t="s">
        <v>108</v>
      </c>
      <c r="B51" s="2"/>
      <c r="C51" s="2" t="s">
        <v>34</v>
      </c>
      <c r="D51" s="3" t="s">
        <v>47</v>
      </c>
      <c r="E51" s="3"/>
      <c r="F51" s="3"/>
      <c r="G51" s="3" t="s">
        <v>36</v>
      </c>
      <c r="H51" s="3" t="s">
        <v>47</v>
      </c>
      <c r="I51" s="3"/>
      <c r="J51" s="3"/>
      <c r="K51" s="3" t="s">
        <v>36</v>
      </c>
      <c r="L51" s="3" t="s">
        <v>47</v>
      </c>
      <c r="M51" s="3"/>
      <c r="N51" s="3"/>
      <c r="O51" s="3" t="s">
        <v>36</v>
      </c>
      <c r="P51" s="3" t="s">
        <v>35</v>
      </c>
      <c r="Q51" s="12"/>
      <c r="R51" s="3"/>
    </row>
    <row r="52" spans="1:18" ht="16" x14ac:dyDescent="0.35">
      <c r="A52" s="14" t="s">
        <v>48</v>
      </c>
      <c r="B52" s="14"/>
      <c r="C52" s="18"/>
      <c r="D52" s="17"/>
    </row>
    <row r="53" spans="1:18" ht="16" x14ac:dyDescent="0.35">
      <c r="A53" s="13" t="s">
        <v>49</v>
      </c>
      <c r="B53" s="13"/>
      <c r="C53" s="5"/>
    </row>
    <row r="54" spans="1:18" ht="16" x14ac:dyDescent="0.35">
      <c r="A54" s="13" t="s">
        <v>50</v>
      </c>
      <c r="B54" s="13"/>
      <c r="C54" s="5"/>
    </row>
    <row r="55" spans="1:18" ht="16" x14ac:dyDescent="0.35">
      <c r="A55" s="13" t="s">
        <v>115</v>
      </c>
      <c r="B55" s="13"/>
      <c r="C55" s="5"/>
    </row>
    <row r="56" spans="1:18" ht="16" x14ac:dyDescent="0.35">
      <c r="A56" s="13"/>
      <c r="B56" s="13"/>
      <c r="C56" s="5"/>
    </row>
    <row r="57" spans="1:18" x14ac:dyDescent="0.35">
      <c r="A57" s="5"/>
      <c r="B57" s="5"/>
      <c r="C57" s="5"/>
    </row>
    <row r="58" spans="1:18" x14ac:dyDescent="0.35">
      <c r="A58" s="5"/>
      <c r="B58" s="5"/>
      <c r="C58" s="5"/>
    </row>
    <row r="59" spans="1:18" ht="42" x14ac:dyDescent="0.35">
      <c r="A59" s="1" t="s">
        <v>52</v>
      </c>
      <c r="B59" s="1" t="s">
        <v>4</v>
      </c>
      <c r="C59" s="68" t="s">
        <v>27</v>
      </c>
      <c r="D59" s="69"/>
      <c r="E59" s="8" t="s">
        <v>28</v>
      </c>
      <c r="F59" s="8" t="s">
        <v>29</v>
      </c>
      <c r="G59" s="68" t="s">
        <v>30</v>
      </c>
      <c r="H59" s="69"/>
      <c r="I59" s="8" t="s">
        <v>28</v>
      </c>
      <c r="J59" s="8" t="s">
        <v>29</v>
      </c>
      <c r="K59" s="68" t="s">
        <v>53</v>
      </c>
      <c r="L59" s="69"/>
      <c r="M59" s="8" t="s">
        <v>28</v>
      </c>
      <c r="N59" s="8" t="s">
        <v>29</v>
      </c>
      <c r="O59" s="68" t="s">
        <v>32</v>
      </c>
      <c r="P59" s="69"/>
      <c r="Q59" s="8" t="s">
        <v>28</v>
      </c>
      <c r="R59" s="8" t="s">
        <v>29</v>
      </c>
    </row>
    <row r="60" spans="1:18" x14ac:dyDescent="0.35">
      <c r="A60" s="2" t="s">
        <v>54</v>
      </c>
      <c r="B60" s="2"/>
      <c r="C60" s="2" t="s">
        <v>34</v>
      </c>
      <c r="D60" s="3" t="s">
        <v>55</v>
      </c>
      <c r="E60" s="3"/>
      <c r="F60" s="3"/>
      <c r="G60" s="3" t="s">
        <v>36</v>
      </c>
      <c r="H60" s="3" t="s">
        <v>55</v>
      </c>
      <c r="I60" s="3"/>
      <c r="J60" s="3"/>
      <c r="K60" s="3" t="s">
        <v>36</v>
      </c>
      <c r="L60" s="3" t="s">
        <v>55</v>
      </c>
      <c r="M60" s="3"/>
      <c r="N60" s="3"/>
      <c r="O60" s="3" t="s">
        <v>36</v>
      </c>
      <c r="P60" s="3" t="s">
        <v>35</v>
      </c>
      <c r="Q60" s="12"/>
      <c r="R60" s="3"/>
    </row>
    <row r="61" spans="1:18" ht="16" x14ac:dyDescent="0.35">
      <c r="A61" s="14" t="s">
        <v>8</v>
      </c>
      <c r="B61" s="14"/>
      <c r="C61" s="16"/>
      <c r="D61" s="17"/>
    </row>
    <row r="62" spans="1:18" ht="16" x14ac:dyDescent="0.35">
      <c r="A62" s="13" t="s">
        <v>56</v>
      </c>
      <c r="B62" s="13"/>
      <c r="C62" s="6"/>
    </row>
    <row r="63" spans="1:18" ht="16" x14ac:dyDescent="0.35">
      <c r="A63" s="13" t="s">
        <v>57</v>
      </c>
      <c r="B63" s="13"/>
      <c r="C63" s="6"/>
    </row>
    <row r="64" spans="1:18" ht="16" x14ac:dyDescent="0.35">
      <c r="A64" s="13" t="s">
        <v>58</v>
      </c>
      <c r="B64" s="13"/>
      <c r="C64" s="6"/>
    </row>
    <row r="65" spans="1:3" ht="16" x14ac:dyDescent="0.35">
      <c r="A65" s="13" t="s">
        <v>59</v>
      </c>
      <c r="B65" s="13"/>
      <c r="C65" s="6"/>
    </row>
    <row r="66" spans="1:3" ht="16" x14ac:dyDescent="0.35">
      <c r="A66" s="13" t="s">
        <v>60</v>
      </c>
      <c r="B66" s="13"/>
      <c r="C66" s="6"/>
    </row>
    <row r="67" spans="1:3" ht="16" x14ac:dyDescent="0.35">
      <c r="A67" s="13" t="s">
        <v>62</v>
      </c>
      <c r="B67" s="13"/>
      <c r="C67" s="6"/>
    </row>
    <row r="68" spans="1:3" ht="16" x14ac:dyDescent="0.35">
      <c r="A68" s="13" t="s">
        <v>63</v>
      </c>
      <c r="B68" s="13"/>
      <c r="C68" s="6"/>
    </row>
    <row r="69" spans="1:3" ht="16" x14ac:dyDescent="0.35">
      <c r="A69" s="13" t="s">
        <v>116</v>
      </c>
      <c r="B69" s="13"/>
      <c r="C69" s="6"/>
    </row>
    <row r="70" spans="1:3" ht="19.5" customHeight="1" x14ac:dyDescent="0.35">
      <c r="A70" s="13" t="s">
        <v>64</v>
      </c>
      <c r="B70" s="13"/>
      <c r="C70" s="6"/>
    </row>
    <row r="71" spans="1:3" ht="16" x14ac:dyDescent="0.35">
      <c r="A71" s="13" t="s">
        <v>65</v>
      </c>
      <c r="B71" s="13"/>
      <c r="C71" s="6"/>
    </row>
    <row r="72" spans="1:3" ht="16" x14ac:dyDescent="0.35">
      <c r="A72" s="13" t="s">
        <v>66</v>
      </c>
      <c r="B72" s="13"/>
      <c r="C72" s="7"/>
    </row>
    <row r="73" spans="1:3" ht="16" x14ac:dyDescent="0.35">
      <c r="A73" s="13" t="s">
        <v>67</v>
      </c>
      <c r="B73" s="13"/>
      <c r="C73" s="7"/>
    </row>
    <row r="74" spans="1:3" ht="16" x14ac:dyDescent="0.35">
      <c r="A74" s="13" t="s">
        <v>117</v>
      </c>
      <c r="B74" s="13"/>
      <c r="C74" s="7"/>
    </row>
    <row r="75" spans="1:3" ht="16" x14ac:dyDescent="0.35">
      <c r="A75" s="13" t="s">
        <v>118</v>
      </c>
      <c r="B75" s="13"/>
      <c r="C75" s="7"/>
    </row>
    <row r="76" spans="1:3" ht="16" x14ac:dyDescent="0.35">
      <c r="A76" s="13" t="s">
        <v>119</v>
      </c>
      <c r="B76" s="13"/>
      <c r="C76" s="7"/>
    </row>
    <row r="77" spans="1:3" ht="16" x14ac:dyDescent="0.35">
      <c r="A77" s="13" t="s">
        <v>120</v>
      </c>
      <c r="B77" s="13"/>
      <c r="C77" s="7"/>
    </row>
    <row r="78" spans="1:3" ht="16" x14ac:dyDescent="0.35">
      <c r="A78" s="13" t="s">
        <v>68</v>
      </c>
      <c r="B78" s="13"/>
      <c r="C78" s="7"/>
    </row>
    <row r="79" spans="1:3" ht="16" x14ac:dyDescent="0.35">
      <c r="A79" s="13" t="s">
        <v>69</v>
      </c>
      <c r="B79" s="13"/>
      <c r="C79" s="7"/>
    </row>
    <row r="80" spans="1:3" ht="16" x14ac:dyDescent="0.35">
      <c r="A80" s="13" t="s">
        <v>70</v>
      </c>
      <c r="B80" s="13"/>
      <c r="C80" s="7"/>
    </row>
    <row r="81" spans="1:18" ht="17.25" customHeight="1" x14ac:dyDescent="0.35">
      <c r="A81" s="13" t="s">
        <v>71</v>
      </c>
      <c r="B81" s="13"/>
      <c r="C81" s="7"/>
    </row>
    <row r="82" spans="1:18" ht="16" x14ac:dyDescent="0.35">
      <c r="A82" s="13" t="s">
        <v>72</v>
      </c>
      <c r="B82" s="13"/>
      <c r="C82" s="7"/>
    </row>
    <row r="83" spans="1:18" ht="16" x14ac:dyDescent="0.35">
      <c r="A83" s="13" t="s">
        <v>73</v>
      </c>
      <c r="B83" s="13"/>
    </row>
    <row r="84" spans="1:18" ht="16" x14ac:dyDescent="0.35">
      <c r="A84" s="13" t="s">
        <v>74</v>
      </c>
      <c r="B84" s="13"/>
    </row>
    <row r="85" spans="1:18" ht="16" x14ac:dyDescent="0.35">
      <c r="A85" s="13" t="s">
        <v>75</v>
      </c>
      <c r="B85" s="13"/>
    </row>
    <row r="86" spans="1:18" ht="16" x14ac:dyDescent="0.35">
      <c r="A86" s="13" t="s">
        <v>121</v>
      </c>
      <c r="B86" s="13"/>
    </row>
    <row r="87" spans="1:18" ht="16" x14ac:dyDescent="0.35">
      <c r="A87" s="13" t="s">
        <v>122</v>
      </c>
      <c r="B87" s="13"/>
    </row>
    <row r="88" spans="1:18" ht="12.75" customHeight="1" x14ac:dyDescent="0.35">
      <c r="A88" s="13" t="s">
        <v>123</v>
      </c>
      <c r="B88" s="13"/>
    </row>
    <row r="89" spans="1:18" ht="12.75" customHeight="1" x14ac:dyDescent="0.35">
      <c r="A89" s="13"/>
      <c r="B89" s="13"/>
    </row>
    <row r="90" spans="1:18" ht="12.75" customHeight="1" x14ac:dyDescent="0.35">
      <c r="A90" s="13"/>
      <c r="B90" s="13"/>
    </row>
    <row r="92" spans="1:18" ht="42" x14ac:dyDescent="0.35">
      <c r="A92" s="1" t="s">
        <v>76</v>
      </c>
      <c r="B92" s="1" t="s">
        <v>4</v>
      </c>
      <c r="C92" s="68" t="s">
        <v>27</v>
      </c>
      <c r="D92" s="69"/>
      <c r="E92" s="8" t="s">
        <v>28</v>
      </c>
      <c r="F92" s="8" t="s">
        <v>29</v>
      </c>
      <c r="G92" s="68" t="s">
        <v>30</v>
      </c>
      <c r="H92" s="69"/>
      <c r="I92" s="8" t="s">
        <v>28</v>
      </c>
      <c r="J92" s="8" t="s">
        <v>29</v>
      </c>
      <c r="K92" s="68" t="s">
        <v>53</v>
      </c>
      <c r="L92" s="69"/>
      <c r="M92" s="8" t="s">
        <v>28</v>
      </c>
      <c r="N92" s="8" t="s">
        <v>29</v>
      </c>
      <c r="O92" s="68" t="s">
        <v>32</v>
      </c>
      <c r="P92" s="69"/>
      <c r="Q92" s="8" t="s">
        <v>28</v>
      </c>
      <c r="R92" s="8" t="s">
        <v>29</v>
      </c>
    </row>
    <row r="93" spans="1:18" x14ac:dyDescent="0.35">
      <c r="A93" s="2" t="s">
        <v>77</v>
      </c>
      <c r="B93" s="2"/>
      <c r="C93" s="2" t="s">
        <v>34</v>
      </c>
      <c r="D93" s="3" t="s">
        <v>78</v>
      </c>
      <c r="E93" s="3"/>
      <c r="F93" s="3"/>
      <c r="G93" s="3" t="s">
        <v>36</v>
      </c>
      <c r="H93" s="3" t="s">
        <v>78</v>
      </c>
      <c r="I93" s="3"/>
      <c r="J93" s="3"/>
      <c r="K93" s="3" t="s">
        <v>36</v>
      </c>
      <c r="L93" s="3" t="s">
        <v>78</v>
      </c>
      <c r="M93" s="3"/>
      <c r="N93" s="3"/>
      <c r="O93" s="3" t="s">
        <v>36</v>
      </c>
      <c r="P93" s="3" t="s">
        <v>35</v>
      </c>
      <c r="Q93" s="12"/>
      <c r="R93" s="3"/>
    </row>
    <row r="94" spans="1:18" ht="16" x14ac:dyDescent="0.35">
      <c r="A94" s="14" t="s">
        <v>79</v>
      </c>
      <c r="B94" s="14"/>
      <c r="C94" s="17"/>
      <c r="D94" s="17"/>
    </row>
    <row r="95" spans="1:18" ht="16" x14ac:dyDescent="0.35">
      <c r="A95" s="13" t="s">
        <v>80</v>
      </c>
      <c r="B95" s="13"/>
    </row>
    <row r="96" spans="1:18" ht="16" x14ac:dyDescent="0.35">
      <c r="A96" s="13" t="s">
        <v>81</v>
      </c>
      <c r="B96" s="13"/>
    </row>
    <row r="97" spans="1:18" ht="16" x14ac:dyDescent="0.35">
      <c r="A97" s="13" t="s">
        <v>82</v>
      </c>
      <c r="B97" s="13"/>
    </row>
    <row r="98" spans="1:18" ht="16" x14ac:dyDescent="0.35">
      <c r="A98" s="13" t="s">
        <v>83</v>
      </c>
      <c r="B98" s="13"/>
    </row>
    <row r="99" spans="1:18" ht="16" x14ac:dyDescent="0.35">
      <c r="A99" s="13" t="s">
        <v>84</v>
      </c>
      <c r="B99" s="13"/>
    </row>
    <row r="100" spans="1:18" ht="16" x14ac:dyDescent="0.35">
      <c r="A100" s="13" t="s">
        <v>85</v>
      </c>
      <c r="B100" s="13"/>
    </row>
    <row r="101" spans="1:18" ht="16" x14ac:dyDescent="0.35">
      <c r="A101" s="13"/>
      <c r="B101" s="13"/>
    </row>
    <row r="104" spans="1:18" ht="42" x14ac:dyDescent="0.35">
      <c r="A104" s="1" t="s">
        <v>86</v>
      </c>
      <c r="B104" s="1" t="s">
        <v>4</v>
      </c>
      <c r="C104" s="68" t="s">
        <v>27</v>
      </c>
      <c r="D104" s="69"/>
      <c r="E104" s="8" t="s">
        <v>28</v>
      </c>
      <c r="F104" s="8" t="s">
        <v>29</v>
      </c>
      <c r="G104" s="68" t="s">
        <v>30</v>
      </c>
      <c r="H104" s="69"/>
      <c r="I104" s="8" t="s">
        <v>28</v>
      </c>
      <c r="J104" s="8" t="s">
        <v>29</v>
      </c>
      <c r="K104" s="68" t="s">
        <v>87</v>
      </c>
      <c r="L104" s="69"/>
      <c r="M104" s="8" t="s">
        <v>28</v>
      </c>
      <c r="N104" s="8" t="s">
        <v>29</v>
      </c>
      <c r="O104" s="68" t="s">
        <v>32</v>
      </c>
      <c r="P104" s="69"/>
      <c r="Q104" s="8" t="s">
        <v>28</v>
      </c>
      <c r="R104" s="8" t="s">
        <v>29</v>
      </c>
    </row>
    <row r="105" spans="1:18" x14ac:dyDescent="0.35">
      <c r="A105" s="2" t="s">
        <v>88</v>
      </c>
      <c r="B105" s="2"/>
      <c r="C105" s="2" t="s">
        <v>34</v>
      </c>
      <c r="D105" s="3" t="s">
        <v>89</v>
      </c>
      <c r="E105" s="3"/>
      <c r="F105" s="3"/>
      <c r="G105" s="2" t="s">
        <v>34</v>
      </c>
      <c r="H105" s="3" t="s">
        <v>89</v>
      </c>
      <c r="I105" s="3"/>
      <c r="J105" s="3"/>
      <c r="K105" s="2" t="s">
        <v>34</v>
      </c>
      <c r="L105" s="3" t="s">
        <v>89</v>
      </c>
      <c r="M105" s="3"/>
      <c r="N105" s="3"/>
      <c r="O105" s="2" t="s">
        <v>34</v>
      </c>
      <c r="P105" s="3" t="s">
        <v>89</v>
      </c>
      <c r="Q105" s="12"/>
      <c r="R105" s="3"/>
    </row>
    <row r="106" spans="1:18" ht="16" x14ac:dyDescent="0.35">
      <c r="A106" s="13" t="s">
        <v>90</v>
      </c>
      <c r="B106" s="13"/>
      <c r="K106" s="84" t="s">
        <v>91</v>
      </c>
      <c r="L106" s="85"/>
      <c r="M106" s="85"/>
      <c r="N106" s="85"/>
      <c r="O106" s="85"/>
      <c r="P106" s="85"/>
      <c r="Q106" s="86"/>
    </row>
    <row r="107" spans="1:18" ht="16" x14ac:dyDescent="0.35">
      <c r="A107" s="13" t="s">
        <v>92</v>
      </c>
      <c r="B107" s="13"/>
      <c r="K107" s="87"/>
      <c r="L107" s="88"/>
      <c r="M107" s="88"/>
      <c r="N107" s="88"/>
      <c r="O107" s="88"/>
      <c r="P107" s="88"/>
      <c r="Q107" s="89"/>
    </row>
    <row r="108" spans="1:18" ht="16" x14ac:dyDescent="0.35">
      <c r="A108" s="13" t="s">
        <v>93</v>
      </c>
      <c r="B108" s="13"/>
      <c r="K108" s="87"/>
      <c r="L108" s="88"/>
      <c r="M108" s="88"/>
      <c r="N108" s="88"/>
      <c r="O108" s="88"/>
      <c r="P108" s="88"/>
      <c r="Q108" s="89"/>
    </row>
    <row r="109" spans="1:18" ht="16" x14ac:dyDescent="0.35">
      <c r="A109" s="13" t="s">
        <v>94</v>
      </c>
      <c r="B109" s="13"/>
      <c r="K109" s="87"/>
      <c r="L109" s="88"/>
      <c r="M109" s="88"/>
      <c r="N109" s="88"/>
      <c r="O109" s="88"/>
      <c r="P109" s="88"/>
      <c r="Q109" s="89"/>
    </row>
    <row r="110" spans="1:18" ht="16" x14ac:dyDescent="0.35">
      <c r="A110" s="13"/>
      <c r="B110" s="13"/>
      <c r="K110" s="87"/>
      <c r="L110" s="88"/>
      <c r="M110" s="88"/>
      <c r="N110" s="88"/>
      <c r="O110" s="88"/>
      <c r="P110" s="88"/>
      <c r="Q110" s="89"/>
    </row>
    <row r="111" spans="1:18" ht="16" x14ac:dyDescent="0.35">
      <c r="A111" s="13"/>
      <c r="B111" s="13"/>
      <c r="K111" s="87"/>
      <c r="L111" s="88"/>
      <c r="M111" s="88"/>
      <c r="N111" s="88"/>
      <c r="O111" s="88"/>
      <c r="P111" s="88"/>
      <c r="Q111" s="89"/>
    </row>
    <row r="112" spans="1:18" ht="16" x14ac:dyDescent="0.35">
      <c r="A112" s="13"/>
      <c r="B112" s="13"/>
      <c r="K112" s="90"/>
      <c r="L112" s="91"/>
      <c r="M112" s="91"/>
      <c r="N112" s="91"/>
      <c r="O112" s="91"/>
      <c r="P112" s="91"/>
      <c r="Q112" s="92"/>
    </row>
    <row r="113" spans="1:18" ht="42" x14ac:dyDescent="0.35">
      <c r="A113" s="1" t="s">
        <v>95</v>
      </c>
      <c r="B113" s="1" t="s">
        <v>4</v>
      </c>
      <c r="C113" s="68" t="s">
        <v>27</v>
      </c>
      <c r="D113" s="69"/>
      <c r="E113" s="8" t="s">
        <v>28</v>
      </c>
      <c r="F113" s="8" t="s">
        <v>29</v>
      </c>
      <c r="G113" s="68" t="s">
        <v>30</v>
      </c>
      <c r="H113" s="69"/>
      <c r="I113" s="8" t="s">
        <v>28</v>
      </c>
      <c r="J113" s="8" t="s">
        <v>29</v>
      </c>
      <c r="K113" s="68" t="s">
        <v>96</v>
      </c>
      <c r="L113" s="69"/>
      <c r="M113" s="8" t="s">
        <v>28</v>
      </c>
      <c r="N113" s="8" t="s">
        <v>29</v>
      </c>
      <c r="O113" s="68" t="s">
        <v>32</v>
      </c>
      <c r="P113" s="69"/>
      <c r="Q113" s="8" t="s">
        <v>28</v>
      </c>
      <c r="R113" s="8" t="s">
        <v>29</v>
      </c>
    </row>
    <row r="114" spans="1:18" x14ac:dyDescent="0.35">
      <c r="A114" s="2" t="s">
        <v>97</v>
      </c>
      <c r="B114" s="2"/>
      <c r="C114" s="2" t="s">
        <v>34</v>
      </c>
      <c r="D114" s="3" t="s">
        <v>98</v>
      </c>
      <c r="E114" s="3"/>
      <c r="F114" s="3"/>
      <c r="G114" s="2" t="s">
        <v>34</v>
      </c>
      <c r="H114" s="3" t="s">
        <v>98</v>
      </c>
      <c r="I114" s="3"/>
      <c r="J114" s="3"/>
      <c r="K114" s="2" t="s">
        <v>34</v>
      </c>
      <c r="L114" s="3" t="s">
        <v>98</v>
      </c>
      <c r="M114" s="3"/>
      <c r="N114" s="3"/>
      <c r="O114" s="2" t="s">
        <v>34</v>
      </c>
      <c r="P114" s="3" t="s">
        <v>98</v>
      </c>
      <c r="Q114" s="12"/>
      <c r="R114" s="3"/>
    </row>
    <row r="115" spans="1:18" ht="16" x14ac:dyDescent="0.35">
      <c r="A115" s="13" t="s">
        <v>99</v>
      </c>
      <c r="B115" s="13"/>
    </row>
    <row r="116" spans="1:18" ht="16" x14ac:dyDescent="0.35">
      <c r="A116" s="13"/>
      <c r="B116" s="13"/>
    </row>
    <row r="117" spans="1:18" ht="16" x14ac:dyDescent="0.35">
      <c r="A117" s="13"/>
      <c r="B117" s="13"/>
    </row>
    <row r="118" spans="1:18" ht="16" x14ac:dyDescent="0.35">
      <c r="A118" s="13"/>
      <c r="B118" s="13"/>
    </row>
    <row r="119" spans="1:18" ht="42" x14ac:dyDescent="0.35">
      <c r="A119" s="1" t="s">
        <v>100</v>
      </c>
      <c r="B119" s="1" t="s">
        <v>4</v>
      </c>
      <c r="C119" s="68" t="s">
        <v>27</v>
      </c>
      <c r="D119" s="69"/>
      <c r="E119" s="8" t="s">
        <v>28</v>
      </c>
      <c r="F119" s="8" t="s">
        <v>29</v>
      </c>
      <c r="G119" s="68" t="s">
        <v>30</v>
      </c>
      <c r="H119" s="69"/>
      <c r="I119" s="8" t="s">
        <v>28</v>
      </c>
      <c r="J119" s="8" t="s">
        <v>29</v>
      </c>
      <c r="K119" s="68" t="s">
        <v>101</v>
      </c>
      <c r="L119" s="69"/>
      <c r="M119" s="8" t="s">
        <v>28</v>
      </c>
      <c r="N119" s="8" t="s">
        <v>29</v>
      </c>
      <c r="O119" s="68" t="s">
        <v>32</v>
      </c>
      <c r="P119" s="69"/>
      <c r="Q119" s="8" t="s">
        <v>28</v>
      </c>
      <c r="R119" s="8" t="s">
        <v>29</v>
      </c>
    </row>
    <row r="120" spans="1:18" x14ac:dyDescent="0.35">
      <c r="A120" s="2" t="s">
        <v>102</v>
      </c>
      <c r="B120" s="2"/>
      <c r="C120" s="2" t="s">
        <v>34</v>
      </c>
      <c r="D120" s="3" t="s">
        <v>103</v>
      </c>
      <c r="E120" s="3"/>
      <c r="F120" s="3"/>
      <c r="G120" s="2" t="s">
        <v>34</v>
      </c>
      <c r="H120" s="3" t="s">
        <v>103</v>
      </c>
      <c r="I120" s="3"/>
      <c r="J120" s="3"/>
      <c r="K120" s="2" t="s">
        <v>34</v>
      </c>
      <c r="L120" s="3" t="s">
        <v>103</v>
      </c>
      <c r="M120" s="3"/>
      <c r="N120" s="3"/>
      <c r="O120" s="2" t="s">
        <v>34</v>
      </c>
      <c r="P120" s="3" t="s">
        <v>103</v>
      </c>
      <c r="Q120" s="12"/>
      <c r="R120" s="3"/>
    </row>
    <row r="121" spans="1:18" ht="16" x14ac:dyDescent="0.35">
      <c r="A121" s="13" t="s">
        <v>104</v>
      </c>
      <c r="B121" s="13"/>
    </row>
  </sheetData>
  <mergeCells count="32">
    <mergeCell ref="A1:B1"/>
    <mergeCell ref="A10:D10"/>
    <mergeCell ref="C50:D50"/>
    <mergeCell ref="G50:H50"/>
    <mergeCell ref="K50:L50"/>
    <mergeCell ref="O50:P50"/>
    <mergeCell ref="L13:O13"/>
    <mergeCell ref="C38:D38"/>
    <mergeCell ref="G38:H38"/>
    <mergeCell ref="K38:L38"/>
    <mergeCell ref="O38:P38"/>
    <mergeCell ref="C59:D59"/>
    <mergeCell ref="G59:H59"/>
    <mergeCell ref="K59:L59"/>
    <mergeCell ref="O59:P59"/>
    <mergeCell ref="C92:D92"/>
    <mergeCell ref="G92:H92"/>
    <mergeCell ref="K92:L92"/>
    <mergeCell ref="O92:P92"/>
    <mergeCell ref="C119:D119"/>
    <mergeCell ref="G119:H119"/>
    <mergeCell ref="K119:L119"/>
    <mergeCell ref="O119:P119"/>
    <mergeCell ref="C104:D104"/>
    <mergeCell ref="G104:H104"/>
    <mergeCell ref="K104:L104"/>
    <mergeCell ref="O104:P104"/>
    <mergeCell ref="K106:Q112"/>
    <mergeCell ref="C113:D113"/>
    <mergeCell ref="G113:H113"/>
    <mergeCell ref="K113:L113"/>
    <mergeCell ref="O113:P113"/>
  </mergeCells>
  <dataValidations disablePrompts="1" count="1">
    <dataValidation type="list" allowBlank="1" showInputMessage="1" showErrorMessage="1" sqref="B120 B12 B39 B51 B60 B93 B105 B114" xr:uid="{E1C1C80A-22B8-4398-A5A4-E3DC98CBD7C0}">
      <formula1>"Optional, Mandatory, Out of Scope"</formula1>
    </dataValidation>
  </dataValidations>
  <pageMargins left="0.7" right="0.7" top="0.75" bottom="0.75" header="0.3" footer="0.3"/>
  <pageSetup orientation="portrait" horizontalDpi="90" verticalDpi="90" r:id="rId1"/>
  <headerFooter>
    <oddFooter>&amp;L© 2025 SAP SE or an SAP affiliate company. All rights reserved. 
Information herein is subject to change without notice.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4C7F-CF92-45E5-8687-9940650C480F}">
  <dimension ref="A1"/>
  <sheetViews>
    <sheetView showGridLines="0" zoomScaleNormal="100"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90" verticalDpi="90" r:id="rId1"/>
  <headerFooter>
    <oddFooter>&amp;L© 2025 SAP SE or an SAP affiliate company. All rights reserved. 
Information herein is subject to change without notice.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80FF5-0724-4CCA-A23D-A0689C76EA10}">
  <dimension ref="A1:F131"/>
  <sheetViews>
    <sheetView zoomScaleNormal="100" workbookViewId="0">
      <selection sqref="A1:B1"/>
    </sheetView>
  </sheetViews>
  <sheetFormatPr defaultColWidth="8.81640625" defaultRowHeight="14.5" x14ac:dyDescent="0.35"/>
  <cols>
    <col min="1" max="1" width="48" customWidth="1"/>
    <col min="2" max="2" width="35.1796875" customWidth="1"/>
    <col min="3" max="6" width="20.54296875" customWidth="1"/>
  </cols>
  <sheetData>
    <row r="1" spans="1:6" ht="16" thickBot="1" x14ac:dyDescent="0.4">
      <c r="A1" s="76" t="s">
        <v>105</v>
      </c>
      <c r="B1" s="77"/>
    </row>
    <row r="2" spans="1:6" x14ac:dyDescent="0.35">
      <c r="A2" s="48" t="s">
        <v>0</v>
      </c>
      <c r="B2" s="53">
        <f>'US Solution Testing Temp'!B2</f>
        <v>0</v>
      </c>
    </row>
    <row r="3" spans="1:6" x14ac:dyDescent="0.35">
      <c r="A3" s="47" t="s">
        <v>1</v>
      </c>
      <c r="B3" s="53">
        <f>'US Solution Testing Temp'!B3</f>
        <v>0</v>
      </c>
    </row>
    <row r="4" spans="1:6" x14ac:dyDescent="0.35">
      <c r="A4" s="47" t="s">
        <v>106</v>
      </c>
      <c r="B4" s="53"/>
    </row>
    <row r="5" spans="1:6" x14ac:dyDescent="0.35">
      <c r="A5" s="47" t="s">
        <v>2</v>
      </c>
      <c r="B5" s="52">
        <f>'US Solution Testing Temp'!B5</f>
        <v>0</v>
      </c>
    </row>
    <row r="7" spans="1:6" x14ac:dyDescent="0.35">
      <c r="A7" s="44" t="s">
        <v>107</v>
      </c>
      <c r="B7" s="44"/>
    </row>
    <row r="10" spans="1:6" x14ac:dyDescent="0.35">
      <c r="A10" s="10" t="s">
        <v>110</v>
      </c>
      <c r="B10" s="10"/>
    </row>
    <row r="11" spans="1:6" ht="42" x14ac:dyDescent="0.35">
      <c r="A11" s="1" t="s">
        <v>3</v>
      </c>
      <c r="B11" s="1" t="s">
        <v>4</v>
      </c>
      <c r="C11" s="1" t="s">
        <v>5</v>
      </c>
      <c r="D11" s="1" t="s">
        <v>6</v>
      </c>
      <c r="E11" s="10"/>
      <c r="F11" s="10"/>
    </row>
    <row r="12" spans="1:6" ht="24" customHeight="1" x14ac:dyDescent="0.35">
      <c r="A12" s="9" t="s">
        <v>7</v>
      </c>
      <c r="B12" s="9"/>
      <c r="C12" s="9"/>
      <c r="D12" s="9"/>
      <c r="E12" s="11"/>
      <c r="F12" s="11"/>
    </row>
    <row r="13" spans="1:6" ht="16" x14ac:dyDescent="0.35">
      <c r="A13" s="14" t="str">
        <f>'CA Solution Testing Temp'!A13</f>
        <v>Catalog</v>
      </c>
      <c r="B13" s="14"/>
      <c r="C13" s="15"/>
      <c r="D13" s="15"/>
      <c r="E13" s="4"/>
      <c r="F13" s="4"/>
    </row>
    <row r="14" spans="1:6" ht="16" x14ac:dyDescent="0.35">
      <c r="A14" s="13" t="str">
        <f>'CA Solution Testing Temp'!A14</f>
        <v>Non-Catalog/Free Text</v>
      </c>
      <c r="B14" s="13"/>
      <c r="C14" s="4"/>
      <c r="D14" s="4"/>
      <c r="E14" s="4"/>
      <c r="F14" s="4"/>
    </row>
    <row r="15" spans="1:6" ht="16" x14ac:dyDescent="0.35">
      <c r="A15" s="13" t="str">
        <f>'CA Solution Testing Temp'!A15</f>
        <v>PO with HST only</v>
      </c>
      <c r="B15" s="13"/>
      <c r="C15" s="4"/>
      <c r="D15" s="4"/>
      <c r="E15" s="4"/>
      <c r="F15" s="4"/>
    </row>
    <row r="16" spans="1:6" ht="16" x14ac:dyDescent="0.35">
      <c r="A16" s="13" t="str">
        <f>'CA Solution Testing Temp'!A16</f>
        <v>PO with GST &amp; QST</v>
      </c>
      <c r="B16" s="13"/>
      <c r="C16" s="4"/>
      <c r="D16" s="4"/>
      <c r="E16" s="4"/>
      <c r="F16" s="4"/>
    </row>
    <row r="17" spans="1:6" ht="16" x14ac:dyDescent="0.35">
      <c r="A17" s="13" t="str">
        <f>'CA Solution Testing Temp'!A17</f>
        <v>PO with GST only</v>
      </c>
      <c r="B17" s="13"/>
      <c r="C17" s="4"/>
      <c r="D17" s="4"/>
      <c r="E17" s="4"/>
      <c r="F17" s="4"/>
    </row>
    <row r="18" spans="1:6" ht="16" x14ac:dyDescent="0.35">
      <c r="A18" s="13" t="str">
        <f>'CA Solution Testing Temp'!A18</f>
        <v>PO with PST &amp; GST</v>
      </c>
      <c r="B18" s="13"/>
      <c r="C18" s="4"/>
      <c r="D18" s="4"/>
      <c r="E18" s="4"/>
      <c r="F18" s="4"/>
    </row>
    <row r="19" spans="1:6" ht="16" x14ac:dyDescent="0.35">
      <c r="A19" s="13" t="str">
        <f>'CA Solution Testing Temp'!A19</f>
        <v>P-Card</v>
      </c>
      <c r="B19" s="13"/>
      <c r="C19" s="4"/>
      <c r="D19" s="4"/>
      <c r="E19" s="4"/>
      <c r="F19" s="4"/>
    </row>
    <row r="20" spans="1:6" ht="16" x14ac:dyDescent="0.35">
      <c r="A20" s="13" t="str">
        <f>'CA Solution Testing Temp'!A20</f>
        <v>Blanket Order – with release</v>
      </c>
      <c r="B20" s="13"/>
      <c r="C20" s="4"/>
      <c r="D20" s="4"/>
      <c r="E20" s="4"/>
      <c r="F20" s="4"/>
    </row>
    <row r="21" spans="1:6" ht="16" x14ac:dyDescent="0.35">
      <c r="A21" s="13" t="str">
        <f>'CA Solution Testing Temp'!A21</f>
        <v>Blanket Order – without release</v>
      </c>
      <c r="B21" s="13"/>
      <c r="C21" s="4"/>
      <c r="D21" s="4"/>
      <c r="E21" s="4"/>
      <c r="F21" s="4"/>
    </row>
    <row r="22" spans="1:6" ht="34.5" customHeight="1" x14ac:dyDescent="0.35">
      <c r="A22" s="13" t="str">
        <f>'CA Solution Testing Temp'!A22</f>
        <v>Service PO (with Service structure/without parent - child lines)</v>
      </c>
      <c r="B22" s="13"/>
      <c r="C22" s="4"/>
      <c r="D22" s="4"/>
      <c r="E22" s="4"/>
      <c r="F22" s="4"/>
    </row>
    <row r="23" spans="1:6" ht="24" customHeight="1" x14ac:dyDescent="0.35">
      <c r="A23" s="13" t="str">
        <f>'CA Solution Testing Temp'!A23</f>
        <v>Service PO (with Service structure/with parent - child lines)</v>
      </c>
      <c r="B23" s="13"/>
      <c r="C23" s="4"/>
      <c r="D23" s="4"/>
      <c r="E23" s="4"/>
      <c r="F23" s="4"/>
    </row>
    <row r="24" spans="1:6" ht="16" x14ac:dyDescent="0.35">
      <c r="A24" s="13" t="str">
        <f>'CA Solution Testing Temp'!A24</f>
        <v>Service PO (with Material structure)</v>
      </c>
      <c r="B24" s="13"/>
      <c r="C24" s="4"/>
    </row>
    <row r="25" spans="1:6" ht="16" x14ac:dyDescent="0.35">
      <c r="A25" s="13" t="str">
        <f>'CA Solution Testing Temp'!A25</f>
        <v>Consignment Orders</v>
      </c>
      <c r="B25" s="13"/>
      <c r="C25" s="4"/>
    </row>
    <row r="26" spans="1:6" ht="16" x14ac:dyDescent="0.35">
      <c r="A26" s="13" t="str">
        <f>'CA Solution Testing Temp'!A26</f>
        <v>Change Order- catalog</v>
      </c>
      <c r="B26" s="13"/>
      <c r="C26" s="4"/>
    </row>
    <row r="27" spans="1:6" ht="16" x14ac:dyDescent="0.35">
      <c r="A27" s="13" t="str">
        <f>'CA Solution Testing Temp'!A27</f>
        <v>Change Order – non-catalog</v>
      </c>
      <c r="B27" s="13"/>
      <c r="C27" s="4"/>
    </row>
    <row r="28" spans="1:6" ht="16" x14ac:dyDescent="0.35">
      <c r="A28" s="13" t="str">
        <f>'CA Solution Testing Temp'!A28</f>
        <v>Change Order – P-Card</v>
      </c>
      <c r="B28" s="13"/>
      <c r="C28" s="4"/>
    </row>
    <row r="29" spans="1:6" ht="16" x14ac:dyDescent="0.35">
      <c r="A29" s="13" t="str">
        <f>'CA Solution Testing Temp'!A29</f>
        <v>Cancel Order</v>
      </c>
      <c r="B29" s="13"/>
      <c r="C29" s="4"/>
    </row>
    <row r="30" spans="1:6" ht="16" x14ac:dyDescent="0.35">
      <c r="A30" s="13" t="str">
        <f>'CA Solution Testing Temp'!A30</f>
        <v>PO with multiple of UOMs</v>
      </c>
      <c r="B30" s="13"/>
      <c r="C30" s="4"/>
    </row>
    <row r="31" spans="1:6" ht="16" x14ac:dyDescent="0.35">
      <c r="A31" s="13" t="str">
        <f>'CA Solution Testing Temp'!A31</f>
        <v>Legacy PO Flag</v>
      </c>
      <c r="B31" s="13"/>
      <c r="C31" s="4"/>
    </row>
    <row r="32" spans="1:6" ht="16" x14ac:dyDescent="0.35">
      <c r="A32" s="13" t="str">
        <f>'CA Solution Testing Temp'!A32</f>
        <v>Line level ship to PO</v>
      </c>
      <c r="B32" s="13"/>
      <c r="C32" s="4"/>
    </row>
    <row r="33" spans="1:6" ht="16" x14ac:dyDescent="0.35">
      <c r="A33" s="13" t="str">
        <f>'CA Solution Testing Temp'!A33</f>
        <v>Contract Order - with release</v>
      </c>
      <c r="B33" s="13"/>
      <c r="C33" s="4"/>
    </row>
    <row r="34" spans="1:6" ht="16" x14ac:dyDescent="0.35">
      <c r="A34" s="13" t="str">
        <f>'CA Solution Testing Temp'!A34</f>
        <v>Contract Order - without release</v>
      </c>
      <c r="B34" s="13"/>
      <c r="C34" s="4"/>
    </row>
    <row r="35" spans="1:6" ht="16" x14ac:dyDescent="0.35">
      <c r="A35" s="32">
        <f>'CA Solution Testing Temp'!A35</f>
        <v>0</v>
      </c>
      <c r="B35" s="13"/>
      <c r="C35" s="4"/>
    </row>
    <row r="36" spans="1:6" ht="16" x14ac:dyDescent="0.35">
      <c r="A36" s="32">
        <f>'CA Solution Testing Temp'!A36</f>
        <v>0</v>
      </c>
      <c r="B36" s="13"/>
      <c r="C36" s="4"/>
    </row>
    <row r="37" spans="1:6" ht="16" x14ac:dyDescent="0.35">
      <c r="A37" s="32">
        <f>'CA Solution Testing Temp'!A37</f>
        <v>0</v>
      </c>
      <c r="B37" s="13"/>
      <c r="C37" s="4"/>
    </row>
    <row r="38" spans="1:6" ht="42" x14ac:dyDescent="0.35">
      <c r="A38" s="1" t="s">
        <v>26</v>
      </c>
      <c r="B38" s="1" t="s">
        <v>4</v>
      </c>
      <c r="C38" s="94">
        <f>B7</f>
        <v>0</v>
      </c>
      <c r="D38" s="94"/>
      <c r="E38" s="1" t="s">
        <v>28</v>
      </c>
      <c r="F38" s="1" t="s">
        <v>29</v>
      </c>
    </row>
    <row r="39" spans="1:6" x14ac:dyDescent="0.35">
      <c r="A39" s="9" t="s">
        <v>33</v>
      </c>
      <c r="B39" s="9"/>
      <c r="C39" s="9" t="s">
        <v>34</v>
      </c>
      <c r="D39" s="9" t="s">
        <v>35</v>
      </c>
      <c r="E39" s="9"/>
      <c r="F39" s="9"/>
    </row>
    <row r="40" spans="1:6" ht="16" x14ac:dyDescent="0.35">
      <c r="A40" s="14" t="str">
        <f>'CA Solution Testing Temp'!A40</f>
        <v> Accept @ Line</v>
      </c>
      <c r="B40" s="14"/>
      <c r="C40" s="16"/>
      <c r="D40" s="17"/>
    </row>
    <row r="41" spans="1:6" ht="21.75" customHeight="1" x14ac:dyDescent="0.35">
      <c r="A41" s="13" t="str">
        <f>'CA Solution Testing Temp'!A41</f>
        <v> Changes (part, UoM, price, etc.) @ Line</v>
      </c>
      <c r="B41" s="13"/>
      <c r="C41" s="6"/>
    </row>
    <row r="42" spans="1:6" ht="16" x14ac:dyDescent="0.35">
      <c r="A42" s="13" t="str">
        <f>'CA Solution Testing Temp'!A42</f>
        <v> Backorder @ Line</v>
      </c>
      <c r="B42" s="13"/>
      <c r="C42" s="6"/>
    </row>
    <row r="43" spans="1:6" ht="16" x14ac:dyDescent="0.35">
      <c r="A43" s="13" t="str">
        <f>'CA Solution Testing Temp'!A43</f>
        <v> Reject @ Line</v>
      </c>
      <c r="B43" s="13"/>
      <c r="C43" s="6"/>
    </row>
    <row r="44" spans="1:6" ht="16" x14ac:dyDescent="0.35">
      <c r="A44" s="13" t="str">
        <f>'CA Solution Testing Temp'!A44</f>
        <v> OC against CO</v>
      </c>
      <c r="B44" s="13"/>
      <c r="C44" s="6"/>
    </row>
    <row r="45" spans="1:6" ht="16" x14ac:dyDescent="0.35">
      <c r="A45" s="13" t="str">
        <f>'CA Solution Testing Temp'!A45</f>
        <v> Accept or Reject @ Header</v>
      </c>
      <c r="B45" s="13"/>
      <c r="C45" s="6"/>
    </row>
    <row r="46" spans="1:6" ht="16" x14ac:dyDescent="0.35">
      <c r="A46" s="13" t="str">
        <f>'CA Solution Testing Temp'!A46</f>
        <v>Customaizations</v>
      </c>
      <c r="B46" s="13"/>
      <c r="C46" s="5"/>
    </row>
    <row r="47" spans="1:6" ht="16" x14ac:dyDescent="0.35">
      <c r="A47" s="32">
        <f>'CA Solution Testing Temp'!A47</f>
        <v>0</v>
      </c>
      <c r="B47" s="13"/>
      <c r="C47" s="5"/>
    </row>
    <row r="48" spans="1:6" ht="16" x14ac:dyDescent="0.35">
      <c r="A48" s="32">
        <f>'CA Solution Testing Temp'!A48</f>
        <v>0</v>
      </c>
      <c r="B48" s="13"/>
      <c r="C48" s="5"/>
    </row>
    <row r="49" spans="1:6" ht="16.5" customHeight="1" x14ac:dyDescent="0.35">
      <c r="A49" s="32">
        <f>'CA Solution Testing Temp'!A49</f>
        <v>0</v>
      </c>
      <c r="B49" s="5"/>
      <c r="C49" s="5"/>
    </row>
    <row r="50" spans="1:6" ht="42" x14ac:dyDescent="0.35">
      <c r="A50" s="1" t="s">
        <v>44</v>
      </c>
      <c r="B50" s="1" t="s">
        <v>4</v>
      </c>
      <c r="C50" s="94">
        <f>B7</f>
        <v>0</v>
      </c>
      <c r="D50" s="94"/>
      <c r="E50" s="1" t="s">
        <v>28</v>
      </c>
      <c r="F50" s="1" t="s">
        <v>29</v>
      </c>
    </row>
    <row r="51" spans="1:6" x14ac:dyDescent="0.35">
      <c r="A51" s="9" t="s">
        <v>108</v>
      </c>
      <c r="B51" s="9"/>
      <c r="C51" s="9" t="s">
        <v>34</v>
      </c>
      <c r="D51" s="9" t="s">
        <v>47</v>
      </c>
      <c r="E51" s="9"/>
      <c r="F51" s="9"/>
    </row>
    <row r="52" spans="1:6" ht="16" x14ac:dyDescent="0.35">
      <c r="A52" s="14" t="str">
        <f>'CA Solution Testing Temp'!A52</f>
        <v>Full Shipment</v>
      </c>
      <c r="B52" s="14"/>
      <c r="C52" s="18"/>
      <c r="D52" s="17"/>
    </row>
    <row r="53" spans="1:6" ht="16" x14ac:dyDescent="0.35">
      <c r="A53" s="13" t="str">
        <f>'CA Solution Testing Temp'!A53</f>
        <v>Partial Shipment</v>
      </c>
      <c r="B53" s="13"/>
      <c r="C53" s="5"/>
    </row>
    <row r="54" spans="1:6" ht="16" x14ac:dyDescent="0.35">
      <c r="A54" s="13" t="str">
        <f>'CA Solution Testing Temp'!A54</f>
        <v>Carrier Information</v>
      </c>
      <c r="B54" s="13"/>
      <c r="C54" s="5"/>
    </row>
    <row r="55" spans="1:6" ht="16" x14ac:dyDescent="0.35">
      <c r="A55" s="13" t="str">
        <f>'CA Solution Testing Temp'!A55</f>
        <v>Customaizations</v>
      </c>
      <c r="B55" s="13"/>
      <c r="C55" s="5"/>
    </row>
    <row r="56" spans="1:6" ht="16" x14ac:dyDescent="0.35">
      <c r="A56" s="32">
        <f>'CA Solution Testing Temp'!A56</f>
        <v>0</v>
      </c>
      <c r="B56" s="13"/>
      <c r="C56" s="5"/>
    </row>
    <row r="57" spans="1:6" ht="16" x14ac:dyDescent="0.35">
      <c r="A57" s="32">
        <f>'CA Solution Testing Temp'!A57</f>
        <v>0</v>
      </c>
      <c r="B57" s="5"/>
      <c r="C57" s="5"/>
    </row>
    <row r="58" spans="1:6" ht="16" x14ac:dyDescent="0.35">
      <c r="A58" s="32">
        <f>'CA Solution Testing Temp'!A58</f>
        <v>0</v>
      </c>
      <c r="B58" s="5"/>
      <c r="C58" s="5"/>
    </row>
    <row r="59" spans="1:6" ht="42" x14ac:dyDescent="0.35">
      <c r="A59" s="1" t="s">
        <v>52</v>
      </c>
      <c r="B59" s="1" t="s">
        <v>4</v>
      </c>
      <c r="C59" s="94">
        <f>B7</f>
        <v>0</v>
      </c>
      <c r="D59" s="94"/>
      <c r="E59" s="1" t="s">
        <v>28</v>
      </c>
      <c r="F59" s="1" t="s">
        <v>29</v>
      </c>
    </row>
    <row r="60" spans="1:6" x14ac:dyDescent="0.35">
      <c r="A60" s="9" t="s">
        <v>54</v>
      </c>
      <c r="B60" s="9"/>
      <c r="C60" s="9" t="s">
        <v>34</v>
      </c>
      <c r="D60" s="9" t="s">
        <v>55</v>
      </c>
      <c r="E60" s="9"/>
      <c r="F60" s="9"/>
    </row>
    <row r="61" spans="1:6" ht="16" x14ac:dyDescent="0.35">
      <c r="A61" s="14" t="str">
        <f>'CA Solution Testing Temp'!A61</f>
        <v>Catalog</v>
      </c>
      <c r="B61" s="14"/>
      <c r="C61" s="16"/>
      <c r="D61" s="17"/>
    </row>
    <row r="62" spans="1:6" ht="16" x14ac:dyDescent="0.35">
      <c r="A62" s="13" t="str">
        <f>'CA Solution Testing Temp'!A62</f>
        <v>Non-Catalog</v>
      </c>
      <c r="B62" s="13"/>
      <c r="C62" s="6"/>
    </row>
    <row r="63" spans="1:6" ht="16" x14ac:dyDescent="0.35">
      <c r="A63" s="13" t="str">
        <f>'CA Solution Testing Temp'!A63</f>
        <v>Blanket (non-release)</v>
      </c>
      <c r="B63" s="13"/>
      <c r="C63" s="6"/>
    </row>
    <row r="64" spans="1:6" ht="16" x14ac:dyDescent="0.35">
      <c r="A64" s="13" t="str">
        <f>'CA Solution Testing Temp'!A64</f>
        <v>Blanket &amp; Release</v>
      </c>
      <c r="B64" s="13"/>
      <c r="C64" s="6"/>
    </row>
    <row r="65" spans="1:3" ht="16" x14ac:dyDescent="0.35">
      <c r="A65" s="13" t="str">
        <f>'CA Solution Testing Temp'!A65</f>
        <v>Standard PO acting as a Blanket PO</v>
      </c>
      <c r="B65" s="13"/>
      <c r="C65" s="6"/>
    </row>
    <row r="66" spans="1:3" ht="16" x14ac:dyDescent="0.35">
      <c r="A66" s="13" t="str">
        <f>'CA Solution Testing Temp'!A66</f>
        <v>Service</v>
      </c>
      <c r="B66" s="13"/>
      <c r="C66" s="6"/>
    </row>
    <row r="67" spans="1:3" ht="16" x14ac:dyDescent="0.35">
      <c r="A67" s="13" t="str">
        <f>'CA Solution Testing Temp'!A67</f>
        <v>Material as a Service</v>
      </c>
      <c r="B67" s="13"/>
      <c r="C67" s="6"/>
    </row>
    <row r="68" spans="1:3" ht="16" x14ac:dyDescent="0.35">
      <c r="A68" s="13" t="str">
        <f>'CA Solution Testing Temp'!A68</f>
        <v>Contract Release</v>
      </c>
      <c r="B68" s="13"/>
      <c r="C68" s="6"/>
    </row>
    <row r="69" spans="1:3" ht="16" x14ac:dyDescent="0.35">
      <c r="A69" s="13" t="str">
        <f>'CA Solution Testing Temp'!A69</f>
        <v>Partial Invoice</v>
      </c>
      <c r="B69" s="13"/>
      <c r="C69" s="6"/>
    </row>
    <row r="70" spans="1:3" ht="19.5" customHeight="1" x14ac:dyDescent="0.35">
      <c r="A70" s="13" t="str">
        <f>'CA Solution Testing Temp'!A70</f>
        <v>Non-PO Invoice (No Release Contract)</v>
      </c>
      <c r="B70" s="13"/>
      <c r="C70" s="6"/>
    </row>
    <row r="71" spans="1:3" ht="16" x14ac:dyDescent="0.35">
      <c r="A71" s="13" t="str">
        <f>'CA Solution Testing Temp'!A71</f>
        <v>Information Only (P-Card Invoice</v>
      </c>
      <c r="B71" s="13"/>
      <c r="C71" s="6"/>
    </row>
    <row r="72" spans="1:3" ht="16" x14ac:dyDescent="0.35">
      <c r="A72" s="13" t="str">
        <f>'CA Solution Testing Temp'!A72</f>
        <v>Tax on Shipping @ Header/Line/InvoiceDetail</v>
      </c>
      <c r="B72" s="13"/>
      <c r="C72" s="7"/>
    </row>
    <row r="73" spans="1:3" ht="16" x14ac:dyDescent="0.35">
      <c r="A73" s="13" t="str">
        <f>'CA Solution Testing Temp'!A73</f>
        <v>Tax on Material @ Header/Line</v>
      </c>
      <c r="B73" s="13"/>
      <c r="C73" s="7"/>
    </row>
    <row r="74" spans="1:3" ht="16" x14ac:dyDescent="0.35">
      <c r="A74" s="13" t="str">
        <f>'CA Solution Testing Temp'!A74</f>
        <v>Tax for HST only</v>
      </c>
      <c r="B74" s="13"/>
      <c r="C74" s="7"/>
    </row>
    <row r="75" spans="1:3" ht="16" x14ac:dyDescent="0.35">
      <c r="A75" s="13" t="str">
        <f>'CA Solution Testing Temp'!A75</f>
        <v>Tax for Quebec with GST &amp; QST</v>
      </c>
      <c r="B75" s="13"/>
      <c r="C75" s="7"/>
    </row>
    <row r="76" spans="1:3" ht="16" x14ac:dyDescent="0.35">
      <c r="A76" s="13" t="str">
        <f>'CA Solution Testing Temp'!A76</f>
        <v>Tax for GST only</v>
      </c>
      <c r="B76" s="13"/>
      <c r="C76" s="7"/>
    </row>
    <row r="77" spans="1:3" ht="16" x14ac:dyDescent="0.35">
      <c r="A77" s="13" t="str">
        <f>'CA Solution Testing Temp'!A77</f>
        <v>Tax for PST &amp; GST</v>
      </c>
      <c r="B77" s="13"/>
      <c r="C77" s="7"/>
    </row>
    <row r="78" spans="1:3" ht="16" x14ac:dyDescent="0.35">
      <c r="A78" s="13" t="str">
        <f>'CA Solution Testing Temp'!A78</f>
        <v>Shipping charge @ Header/Line/Service/Allowance</v>
      </c>
      <c r="B78" s="13"/>
      <c r="C78" s="7"/>
    </row>
    <row r="79" spans="1:3" ht="16" x14ac:dyDescent="0.35">
      <c r="A79" s="13" t="str">
        <f>'CA Solution Testing Temp'!A79</f>
        <v>Ship to address @ Header/Line</v>
      </c>
      <c r="B79" s="13"/>
      <c r="C79" s="7"/>
    </row>
    <row r="80" spans="1:3" ht="16" x14ac:dyDescent="0.35">
      <c r="A80" s="13" t="str">
        <f>'CA Solution Testing Temp'!A80</f>
        <v>Special Handling @ Header/Line/Service Allowance</v>
      </c>
      <c r="B80" s="13"/>
      <c r="C80" s="7"/>
    </row>
    <row r="81" spans="1:6" ht="17.25" customHeight="1" x14ac:dyDescent="0.35">
      <c r="A81" s="13" t="str">
        <f>'CA Solution Testing Temp'!A81</f>
        <v>Environmental Fees @ Header/Line/Service Allowance</v>
      </c>
      <c r="B81" s="13"/>
      <c r="C81" s="7"/>
    </row>
    <row r="82" spans="1:6" ht="16" x14ac:dyDescent="0.35">
      <c r="A82" s="13" t="str">
        <f>'CA Solution Testing Temp'!A82</f>
        <v>Discounts and Allowance @ Header/Line</v>
      </c>
      <c r="B82" s="13"/>
      <c r="C82" s="7"/>
    </row>
    <row r="83" spans="1:6" ht="16" x14ac:dyDescent="0.35">
      <c r="A83" s="13" t="str">
        <f>'CA Solution Testing Temp'!A83</f>
        <v xml:space="preserve">Receipt based invoicing </v>
      </c>
      <c r="B83" s="13"/>
    </row>
    <row r="84" spans="1:6" ht="16" x14ac:dyDescent="0.35">
      <c r="A84" s="13" t="str">
        <f>'CA Solution Testing Temp'!A84</f>
        <v>Invoice for auto generated SES</v>
      </c>
      <c r="B84" s="13"/>
    </row>
    <row r="85" spans="1:6" ht="16" x14ac:dyDescent="0.35">
      <c r="A85" s="13" t="str">
        <f>'CA Solution Testing Temp'!A85</f>
        <v>Invoice with attachments</v>
      </c>
      <c r="B85" s="13"/>
    </row>
    <row r="86" spans="1:6" ht="16" x14ac:dyDescent="0.35">
      <c r="A86" s="13" t="str">
        <f>'CA Solution Testing Temp'!A86</f>
        <v>Registration numbers GST / HST</v>
      </c>
      <c r="B86" s="13"/>
    </row>
    <row r="87" spans="1:6" ht="16" x14ac:dyDescent="0.35">
      <c r="A87" s="13" t="str">
        <f>'CA Solution Testing Temp'!A87</f>
        <v>Registration numbers PST / QST</v>
      </c>
      <c r="B87" s="13"/>
    </row>
    <row r="88" spans="1:6" ht="16" x14ac:dyDescent="0.35">
      <c r="A88" s="13" t="str">
        <f>'CA Solution Testing Temp'!A88</f>
        <v>Supplier Tax ID</v>
      </c>
      <c r="B88" s="13"/>
    </row>
    <row r="89" spans="1:6" ht="16" x14ac:dyDescent="0.35">
      <c r="A89" s="32">
        <f>'CA Solution Testing Temp'!A89</f>
        <v>0</v>
      </c>
      <c r="B89" s="13"/>
    </row>
    <row r="90" spans="1:6" ht="16" x14ac:dyDescent="0.35">
      <c r="A90" s="32">
        <f>'CA Solution Testing Temp'!A90</f>
        <v>0</v>
      </c>
      <c r="B90" s="13"/>
    </row>
    <row r="91" spans="1:6" ht="16" x14ac:dyDescent="0.35">
      <c r="A91" s="32">
        <f>'CA Solution Testing Temp'!A91</f>
        <v>0</v>
      </c>
    </row>
    <row r="92" spans="1:6" ht="42" x14ac:dyDescent="0.35">
      <c r="A92" s="1" t="s">
        <v>76</v>
      </c>
      <c r="B92" s="1" t="s">
        <v>4</v>
      </c>
      <c r="C92" s="94">
        <f>B7</f>
        <v>0</v>
      </c>
      <c r="D92" s="94"/>
      <c r="E92" s="1" t="s">
        <v>28</v>
      </c>
      <c r="F92" s="1" t="s">
        <v>29</v>
      </c>
    </row>
    <row r="93" spans="1:6" x14ac:dyDescent="0.35">
      <c r="A93" s="9" t="s">
        <v>77</v>
      </c>
      <c r="B93" s="9"/>
      <c r="C93" s="9" t="s">
        <v>34</v>
      </c>
      <c r="D93" s="9" t="s">
        <v>78</v>
      </c>
      <c r="E93" s="9"/>
      <c r="F93" s="9"/>
    </row>
    <row r="94" spans="1:6" ht="16" x14ac:dyDescent="0.35">
      <c r="A94" s="14" t="str">
        <f>'CA Solution Testing Temp'!A94</f>
        <v>Line item credit memo by qty</v>
      </c>
      <c r="B94" s="14"/>
      <c r="C94" s="17"/>
      <c r="D94" s="17"/>
    </row>
    <row r="95" spans="1:6" ht="16" x14ac:dyDescent="0.35">
      <c r="A95" s="13" t="str">
        <f>'CA Solution Testing Temp'!A95</f>
        <v>Line item credit memo by price</v>
      </c>
      <c r="B95" s="13"/>
    </row>
    <row r="96" spans="1:6" ht="16" x14ac:dyDescent="0.35">
      <c r="A96" s="13" t="str">
        <f>'CA Solution Testing Temp'!A96</f>
        <v>Header  credit memo</v>
      </c>
      <c r="B96" s="13"/>
    </row>
    <row r="97" spans="1:6" ht="16" x14ac:dyDescent="0.35">
      <c r="A97" s="13" t="str">
        <f>'CA Solution Testing Temp'!A97</f>
        <v>NonPO credit memo</v>
      </c>
      <c r="B97" s="13"/>
    </row>
    <row r="98" spans="1:6" ht="16" x14ac:dyDescent="0.35">
      <c r="A98" s="13" t="str">
        <f>'CA Solution Testing Temp'!A98</f>
        <v>Header debit  memo</v>
      </c>
      <c r="B98" s="13"/>
    </row>
    <row r="99" spans="1:6" ht="16" x14ac:dyDescent="0.35">
      <c r="A99" s="13" t="str">
        <f>'CA Solution Testing Temp'!A99</f>
        <v>Line item Debit Memo</v>
      </c>
      <c r="B99" s="13"/>
    </row>
    <row r="100" spans="1:6" ht="16" x14ac:dyDescent="0.35">
      <c r="A100" s="13" t="str">
        <f>'CA Solution Testing Temp'!A100</f>
        <v>Credit memo for return items</v>
      </c>
      <c r="B100" s="13"/>
    </row>
    <row r="101" spans="1:6" ht="16" x14ac:dyDescent="0.35">
      <c r="A101" s="32">
        <f>'CA Solution Testing Temp'!A101</f>
        <v>0</v>
      </c>
      <c r="B101" s="13"/>
    </row>
    <row r="102" spans="1:6" ht="16" x14ac:dyDescent="0.35">
      <c r="A102" s="32">
        <f>'CA Solution Testing Temp'!A102</f>
        <v>0</v>
      </c>
    </row>
    <row r="103" spans="1:6" ht="16" x14ac:dyDescent="0.35">
      <c r="A103" s="32">
        <f>'CA Solution Testing Temp'!A103</f>
        <v>0</v>
      </c>
    </row>
    <row r="104" spans="1:6" ht="42" x14ac:dyDescent="0.35">
      <c r="A104" s="1" t="s">
        <v>86</v>
      </c>
      <c r="B104" s="1" t="s">
        <v>4</v>
      </c>
      <c r="C104" s="94">
        <f>B7</f>
        <v>0</v>
      </c>
      <c r="D104" s="94"/>
      <c r="E104" s="1" t="s">
        <v>28</v>
      </c>
      <c r="F104" s="1" t="s">
        <v>29</v>
      </c>
    </row>
    <row r="105" spans="1:6" x14ac:dyDescent="0.35">
      <c r="A105" s="9" t="s">
        <v>88</v>
      </c>
      <c r="B105" s="9"/>
      <c r="C105" s="9" t="s">
        <v>34</v>
      </c>
      <c r="D105" s="9" t="s">
        <v>89</v>
      </c>
      <c r="E105" s="9"/>
      <c r="F105" s="9"/>
    </row>
    <row r="106" spans="1:6" ht="16" x14ac:dyDescent="0.35">
      <c r="A106" s="13" t="str">
        <f>'CA Solution Testing Temp'!A106</f>
        <v>Auto generated</v>
      </c>
      <c r="B106" s="13"/>
    </row>
    <row r="107" spans="1:6" ht="16" x14ac:dyDescent="0.35">
      <c r="A107" s="13" t="str">
        <f>'CA Solution Testing Temp'!A107</f>
        <v>Non Auto generated</v>
      </c>
      <c r="B107" s="13"/>
    </row>
    <row r="108" spans="1:6" ht="16" x14ac:dyDescent="0.35">
      <c r="A108" s="13" t="str">
        <f>'CA Solution Testing Temp'!A108</f>
        <v>Cancel SES</v>
      </c>
      <c r="B108" s="13"/>
    </row>
    <row r="109" spans="1:6" ht="16" x14ac:dyDescent="0.35">
      <c r="A109" s="13" t="str">
        <f>'CA Solution Testing Temp'!A109</f>
        <v>Final SES</v>
      </c>
      <c r="B109" s="13"/>
    </row>
    <row r="110" spans="1:6" ht="16" x14ac:dyDescent="0.35">
      <c r="A110" s="32">
        <f>'CA Solution Testing Temp'!A110</f>
        <v>0</v>
      </c>
      <c r="B110" s="13"/>
    </row>
    <row r="111" spans="1:6" ht="16" x14ac:dyDescent="0.35">
      <c r="A111" s="32">
        <f>'CA Solution Testing Temp'!A111</f>
        <v>0</v>
      </c>
      <c r="B111" s="13"/>
    </row>
    <row r="112" spans="1:6" ht="16" x14ac:dyDescent="0.35">
      <c r="A112" s="32">
        <f>'CA Solution Testing Temp'!A112</f>
        <v>0</v>
      </c>
      <c r="B112" s="13"/>
    </row>
    <row r="113" spans="1:6" ht="42" x14ac:dyDescent="0.35">
      <c r="A113" s="1" t="s">
        <v>95</v>
      </c>
      <c r="B113" s="1" t="s">
        <v>4</v>
      </c>
      <c r="C113" s="94">
        <f>B7</f>
        <v>0</v>
      </c>
      <c r="D113" s="94"/>
      <c r="E113" s="1" t="s">
        <v>28</v>
      </c>
      <c r="F113" s="1" t="s">
        <v>29</v>
      </c>
    </row>
    <row r="114" spans="1:6" x14ac:dyDescent="0.35">
      <c r="A114" s="9" t="s">
        <v>97</v>
      </c>
      <c r="B114" s="9"/>
      <c r="C114" s="9" t="s">
        <v>34</v>
      </c>
      <c r="D114" s="9" t="s">
        <v>98</v>
      </c>
      <c r="E114" s="9"/>
      <c r="F114" s="9"/>
    </row>
    <row r="115" spans="1:6" ht="16" x14ac:dyDescent="0.35">
      <c r="A115" s="13" t="str">
        <f>'CA Solution Testing Temp'!A115</f>
        <v>Goods receipt</v>
      </c>
      <c r="B115" s="13"/>
    </row>
    <row r="116" spans="1:6" ht="16" x14ac:dyDescent="0.35">
      <c r="A116" s="32">
        <f>'CA Solution Testing Temp'!A116</f>
        <v>0</v>
      </c>
      <c r="B116" s="13"/>
    </row>
    <row r="117" spans="1:6" ht="16" x14ac:dyDescent="0.35">
      <c r="A117" s="32">
        <f>'CA Solution Testing Temp'!A117</f>
        <v>0</v>
      </c>
      <c r="B117" s="13"/>
    </row>
    <row r="118" spans="1:6" ht="16" x14ac:dyDescent="0.35">
      <c r="A118" s="32">
        <f>'CA Solution Testing Temp'!A118</f>
        <v>0</v>
      </c>
      <c r="B118" s="13"/>
    </row>
    <row r="119" spans="1:6" ht="42" x14ac:dyDescent="0.35">
      <c r="A119" s="1" t="s">
        <v>100</v>
      </c>
      <c r="B119" s="1" t="s">
        <v>4</v>
      </c>
      <c r="C119" s="94">
        <f>B7</f>
        <v>0</v>
      </c>
      <c r="D119" s="94"/>
      <c r="E119" s="1" t="s">
        <v>28</v>
      </c>
      <c r="F119" s="1" t="s">
        <v>29</v>
      </c>
    </row>
    <row r="120" spans="1:6" x14ac:dyDescent="0.35">
      <c r="A120" s="9" t="s">
        <v>102</v>
      </c>
      <c r="B120" s="9"/>
      <c r="C120" s="9" t="s">
        <v>34</v>
      </c>
      <c r="D120" s="9" t="s">
        <v>103</v>
      </c>
      <c r="E120" s="9"/>
      <c r="F120" s="9"/>
    </row>
    <row r="121" spans="1:6" ht="16" x14ac:dyDescent="0.35">
      <c r="A121" s="13" t="str">
        <f>'CA Solution Testing Temp'!A121</f>
        <v>Payment Remittance</v>
      </c>
      <c r="B121" s="13"/>
    </row>
    <row r="122" spans="1:6" ht="16" x14ac:dyDescent="0.35">
      <c r="A122" s="32">
        <f>'CA Solution Testing Temp'!A122</f>
        <v>0</v>
      </c>
    </row>
    <row r="123" spans="1:6" ht="16" x14ac:dyDescent="0.35">
      <c r="A123" s="32">
        <f>'CA Solution Testing Temp'!A123</f>
        <v>0</v>
      </c>
    </row>
    <row r="124" spans="1:6" ht="16" x14ac:dyDescent="0.35">
      <c r="A124" s="32">
        <f>'CA Solution Testing Temp'!A124</f>
        <v>0</v>
      </c>
    </row>
    <row r="125" spans="1:6" ht="16" x14ac:dyDescent="0.35">
      <c r="A125" s="32">
        <f>'CA Solution Testing Temp'!A125</f>
        <v>0</v>
      </c>
    </row>
    <row r="126" spans="1:6" ht="16" x14ac:dyDescent="0.35">
      <c r="A126" s="32">
        <f>'CA Solution Testing Temp'!A126</f>
        <v>0</v>
      </c>
    </row>
    <row r="127" spans="1:6" ht="16" x14ac:dyDescent="0.35">
      <c r="A127" s="32">
        <f>'CA Solution Testing Temp'!A127</f>
        <v>0</v>
      </c>
    </row>
    <row r="128" spans="1:6" ht="16" x14ac:dyDescent="0.35">
      <c r="A128" s="32">
        <f>'CA Solution Testing Temp'!A128</f>
        <v>0</v>
      </c>
    </row>
    <row r="129" spans="1:1" ht="16" x14ac:dyDescent="0.35">
      <c r="A129" s="32">
        <f>'CA Solution Testing Temp'!A129</f>
        <v>0</v>
      </c>
    </row>
    <row r="130" spans="1:1" ht="16" x14ac:dyDescent="0.35">
      <c r="A130" s="32">
        <f>'CA Solution Testing Temp'!A130</f>
        <v>0</v>
      </c>
    </row>
    <row r="131" spans="1:1" ht="16" x14ac:dyDescent="0.35">
      <c r="A131" s="32">
        <f>'CA Solution Testing Temp'!A131</f>
        <v>0</v>
      </c>
    </row>
  </sheetData>
  <mergeCells count="8">
    <mergeCell ref="C119:D119"/>
    <mergeCell ref="C104:D104"/>
    <mergeCell ref="C113:D113"/>
    <mergeCell ref="A1:B1"/>
    <mergeCell ref="C50:D50"/>
    <mergeCell ref="C38:D38"/>
    <mergeCell ref="C59:D59"/>
    <mergeCell ref="C92:D92"/>
  </mergeCells>
  <dataValidations disablePrompts="1" count="1">
    <dataValidation type="list" allowBlank="1" showInputMessage="1" showErrorMessage="1" sqref="B7" xr:uid="{32B9A65C-284F-4D6A-89A9-9C67595B049C}">
      <formula1>"cXML, EDI, PIDX"</formula1>
    </dataValidation>
  </dataValidations>
  <pageMargins left="0.7" right="0.7" top="0.75" bottom="0.75" header="0.3" footer="0.3"/>
  <pageSetup orientation="portrait" horizontalDpi="90" verticalDpi="90" r:id="rId1"/>
  <headerFooter>
    <oddFooter>&amp;L© 2025 SAP SE or an SAP affiliate company. All rights reserved. 
Information herein is subject to change without notice.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49C25E2489E243A81E67A5E1EDB4AB" ma:contentTypeVersion="17" ma:contentTypeDescription="Create a new document." ma:contentTypeScope="" ma:versionID="5073824b9a0f654280374a3ed780b48b">
  <xsd:schema xmlns:xsd="http://www.w3.org/2001/XMLSchema" xmlns:xs="http://www.w3.org/2001/XMLSchema" xmlns:p="http://schemas.microsoft.com/office/2006/metadata/properties" xmlns:ns1="http://schemas.microsoft.com/sharepoint/v3" xmlns:ns2="56e5287d-017b-441b-8765-d82f399bd6f9" xmlns:ns3="a94b4153-4ca8-4e98-855e-9264726c7996" targetNamespace="http://schemas.microsoft.com/office/2006/metadata/properties" ma:root="true" ma:fieldsID="b4c493c7238030b02b5d6a78902c81f4" ns1:_="" ns2:_="" ns3:_="">
    <xsd:import namespace="http://schemas.microsoft.com/sharepoint/v3"/>
    <xsd:import namespace="56e5287d-017b-441b-8765-d82f399bd6f9"/>
    <xsd:import namespace="a94b4153-4ca8-4e98-855e-9264726c79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5287d-017b-441b-8765-d82f399bd6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7b3fb9d-ee0a-40a8-bd42-4026b7518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4153-4ca8-4e98-855e-9264726c799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bab03f8f-5c60-4091-af90-46d0dd87e055}" ma:internalName="TaxCatchAll" ma:showField="CatchAllData" ma:web="a94b4153-4ca8-4e98-855e-9264726c79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e5287d-017b-441b-8765-d82f399bd6f9">
      <Terms xmlns="http://schemas.microsoft.com/office/infopath/2007/PartnerControls"/>
    </lcf76f155ced4ddcb4097134ff3c332f>
    <TaxCatchAll xmlns="a94b4153-4ca8-4e98-855e-9264726c799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BD6094-E32D-4536-B936-148820ED69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6e5287d-017b-441b-8765-d82f399bd6f9"/>
    <ds:schemaRef ds:uri="a94b4153-4ca8-4e98-855e-9264726c7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245BDE-83CB-44E2-9C95-EA200A5DA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A0FEDB-1DE7-4F3A-907A-9FBCA35FF293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a94b4153-4ca8-4e98-855e-9264726c7996"/>
    <ds:schemaRef ds:uri="http://schemas.microsoft.com/office/infopath/2007/PartnerControls"/>
    <ds:schemaRef ds:uri="56e5287d-017b-441b-8765-d82f399bd6f9"/>
    <ds:schemaRef ds:uri="http://purl.org/dc/terms/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0cf7ac0a-4681-4823-ab0b-04ef02c5f873}" enabled="1" method="Standard" siteId="{42f7676c-f455-423c-82f6-dc2d99791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 Solution Testing Temp</vt:lpstr>
      <vt:lpstr>US Suplr Test Temp</vt:lpstr>
      <vt:lpstr>CA Solution Testing Temp</vt:lpstr>
      <vt:lpstr>CA Confirmation</vt:lpstr>
      <vt:lpstr>CA Supplier Test Temp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Albertson, Angie</dc:creator>
  <cp:keywords/>
  <dc:description/>
  <cp:lastModifiedBy>Cauwels, Jennifer</cp:lastModifiedBy>
  <cp:revision/>
  <dcterms:created xsi:type="dcterms:W3CDTF">2021-02-09T21:06:21Z</dcterms:created>
  <dcterms:modified xsi:type="dcterms:W3CDTF">2026-02-27T21:49:29Z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0x010100EF49C25E2489E243A81E67A5E1EDB4AB</vt:lpwstr>
  </property>
  <property fmtid="{D5CDD505-2E9C-101B-9397-08002B2CF9AE}" pid="3" name="MediaServiceImageTags">
    <vt:lpwstr/>
  </property>
</Properties>
</file>